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juans\OneDrive\Documentos\ESE REGION SALUD HMGY\EBS JUNIO 2025-877\"/>
    </mc:Choice>
  </mc:AlternateContent>
  <bookViews>
    <workbookView xWindow="0" yWindow="0" windowWidth="20490" windowHeight="7635"/>
  </bookViews>
  <sheets>
    <sheet name="Formato" sheetId="7" r:id="rId1"/>
    <sheet name="Instructivo" sheetId="10" r:id="rId2"/>
    <sheet name="LISTA DE CENTROS" sheetId="13" r:id="rId3"/>
    <sheet name="Hoja2" sheetId="15" r:id="rId4"/>
    <sheet name="Hoja1" sheetId="14" state="hidden" r:id="rId5"/>
  </sheets>
  <externalReferences>
    <externalReference r:id="rId6"/>
    <externalReference r:id="rId7"/>
    <externalReference r:id="rId8"/>
  </externalReferences>
  <definedNames>
    <definedName name="_xlnm._FilterDatabase" localSheetId="2" hidden="1">'LISTA DE CENTROS'!$A$2:$R$481</definedName>
    <definedName name="_xlnm.Print_Area" localSheetId="0">Formato!$A$1:$J$162</definedName>
  </definedNames>
  <calcPr calcId="15251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N169" i="13" l="1"/>
  <c r="M169" i="13"/>
  <c r="D169" i="13"/>
  <c r="L3" i="7" l="1"/>
  <c r="N479" i="13" l="1"/>
  <c r="M479" i="13"/>
  <c r="D479" i="13"/>
  <c r="D292" i="13"/>
  <c r="D293" i="13"/>
  <c r="D294" i="13"/>
  <c r="D295" i="13"/>
  <c r="D296" i="13"/>
  <c r="D297" i="13"/>
  <c r="H292" i="13"/>
  <c r="I292" i="13"/>
  <c r="M292" i="13"/>
  <c r="N292" i="13"/>
  <c r="H293" i="13"/>
  <c r="I293" i="13"/>
  <c r="M293" i="13"/>
  <c r="N293" i="13"/>
  <c r="H294" i="13"/>
  <c r="I294" i="13"/>
  <c r="M294" i="13"/>
  <c r="N294" i="13"/>
  <c r="H295" i="13"/>
  <c r="I295" i="13"/>
  <c r="M295" i="13"/>
  <c r="N295" i="13"/>
  <c r="H296" i="13"/>
  <c r="I296" i="13"/>
  <c r="M296" i="13"/>
  <c r="N296" i="13"/>
  <c r="H297" i="13"/>
  <c r="I297" i="13"/>
  <c r="M297" i="13"/>
  <c r="N297" i="13"/>
  <c r="H221" i="13"/>
  <c r="I221" i="13"/>
  <c r="M221" i="13"/>
  <c r="N221" i="13"/>
  <c r="D221" i="13"/>
  <c r="M28" i="13"/>
  <c r="N28" i="13"/>
  <c r="H28" i="13"/>
  <c r="I28" i="13"/>
  <c r="D28" i="13"/>
  <c r="G142" i="7" l="1"/>
  <c r="N323" i="13"/>
  <c r="M323" i="13"/>
  <c r="G33" i="7"/>
  <c r="G13" i="7"/>
  <c r="D323" i="13"/>
  <c r="D142" i="7" l="1"/>
  <c r="M481" i="13"/>
  <c r="N481" i="13"/>
  <c r="M470" i="13"/>
  <c r="N470" i="13"/>
  <c r="M471" i="13"/>
  <c r="N471" i="13"/>
  <c r="M472" i="13"/>
  <c r="N472" i="13"/>
  <c r="M473" i="13"/>
  <c r="N473" i="13"/>
  <c r="M474" i="13"/>
  <c r="N474" i="13"/>
  <c r="M475" i="13"/>
  <c r="N475" i="13"/>
  <c r="M476" i="13"/>
  <c r="N476" i="13"/>
  <c r="M477" i="13"/>
  <c r="N477" i="13"/>
  <c r="M478" i="13"/>
  <c r="N478" i="13"/>
  <c r="M480" i="13"/>
  <c r="N480" i="13"/>
  <c r="M469" i="13"/>
  <c r="N469" i="13"/>
  <c r="M468" i="13"/>
  <c r="N468" i="13"/>
  <c r="M466" i="13"/>
  <c r="N466" i="13"/>
  <c r="M467" i="13"/>
  <c r="N467" i="13"/>
  <c r="N4" i="13"/>
  <c r="N5" i="13"/>
  <c r="N6" i="13"/>
  <c r="N7" i="13"/>
  <c r="N8" i="13"/>
  <c r="N9" i="13"/>
  <c r="N10" i="13"/>
  <c r="N11" i="13"/>
  <c r="N12" i="13"/>
  <c r="N13" i="13"/>
  <c r="N14" i="13"/>
  <c r="N15" i="13"/>
  <c r="N16" i="13"/>
  <c r="N17" i="13"/>
  <c r="N18" i="13"/>
  <c r="N19" i="13"/>
  <c r="N20" i="13"/>
  <c r="N21" i="13"/>
  <c r="N22" i="13"/>
  <c r="N23" i="13"/>
  <c r="N24" i="13"/>
  <c r="N25" i="13"/>
  <c r="N26" i="13"/>
  <c r="N27" i="13"/>
  <c r="N29" i="13"/>
  <c r="N30" i="13"/>
  <c r="N31" i="13"/>
  <c r="N32" i="13"/>
  <c r="N33" i="13"/>
  <c r="N34" i="13"/>
  <c r="N35" i="13"/>
  <c r="N36" i="13"/>
  <c r="N37" i="13"/>
  <c r="N38" i="13"/>
  <c r="N39" i="13"/>
  <c r="N40" i="13"/>
  <c r="N41" i="13"/>
  <c r="N42" i="13"/>
  <c r="N43" i="13"/>
  <c r="N44" i="13"/>
  <c r="N45" i="13"/>
  <c r="N46" i="13"/>
  <c r="N47" i="13"/>
  <c r="N48" i="13"/>
  <c r="N49" i="13"/>
  <c r="N50" i="13"/>
  <c r="N51" i="13"/>
  <c r="N52" i="13"/>
  <c r="N53" i="13"/>
  <c r="N54" i="13"/>
  <c r="N55" i="13"/>
  <c r="N56" i="13"/>
  <c r="N57" i="13"/>
  <c r="N58" i="13"/>
  <c r="N59" i="13"/>
  <c r="N60" i="13"/>
  <c r="N61" i="13"/>
  <c r="N62" i="13"/>
  <c r="N63" i="13"/>
  <c r="N64" i="13"/>
  <c r="N65" i="13"/>
  <c r="N66" i="13"/>
  <c r="N67" i="13"/>
  <c r="N68" i="13"/>
  <c r="N69" i="13"/>
  <c r="N70" i="13"/>
  <c r="N71" i="13"/>
  <c r="N72" i="13"/>
  <c r="N73" i="13"/>
  <c r="N74" i="13"/>
  <c r="N75" i="13"/>
  <c r="N76" i="13"/>
  <c r="N77" i="13"/>
  <c r="N78" i="13"/>
  <c r="N79" i="13"/>
  <c r="N80" i="13"/>
  <c r="N81" i="13"/>
  <c r="N82" i="13"/>
  <c r="N83" i="13"/>
  <c r="N84" i="13"/>
  <c r="N85" i="13"/>
  <c r="N86" i="13"/>
  <c r="N87" i="13"/>
  <c r="N88" i="13"/>
  <c r="N89" i="13"/>
  <c r="N90" i="13"/>
  <c r="N91" i="13"/>
  <c r="N92" i="13"/>
  <c r="N93" i="13"/>
  <c r="N94" i="13"/>
  <c r="N95" i="13"/>
  <c r="N96" i="13"/>
  <c r="N97" i="13"/>
  <c r="N98" i="13"/>
  <c r="N99" i="13"/>
  <c r="N100" i="13"/>
  <c r="N101" i="13"/>
  <c r="N102" i="13"/>
  <c r="N103" i="13"/>
  <c r="N104" i="13"/>
  <c r="N105" i="13"/>
  <c r="N106" i="13"/>
  <c r="N107" i="13"/>
  <c r="N108" i="13"/>
  <c r="N109" i="13"/>
  <c r="N110" i="13"/>
  <c r="N111" i="13"/>
  <c r="N112" i="13"/>
  <c r="N113" i="13"/>
  <c r="N114" i="13"/>
  <c r="N115" i="13"/>
  <c r="N116" i="13"/>
  <c r="N117" i="13"/>
  <c r="N118" i="13"/>
  <c r="N119" i="13"/>
  <c r="N120" i="13"/>
  <c r="N121" i="13"/>
  <c r="N122" i="13"/>
  <c r="N123" i="13"/>
  <c r="N124" i="13"/>
  <c r="N125" i="13"/>
  <c r="N126" i="13"/>
  <c r="N127" i="13"/>
  <c r="N128" i="13"/>
  <c r="N129" i="13"/>
  <c r="N130" i="13"/>
  <c r="N131" i="13"/>
  <c r="N132" i="13"/>
  <c r="N133" i="13"/>
  <c r="N134" i="13"/>
  <c r="N135" i="13"/>
  <c r="N136" i="13"/>
  <c r="N137" i="13"/>
  <c r="N138" i="13"/>
  <c r="N139" i="13"/>
  <c r="N140" i="13"/>
  <c r="N141" i="13"/>
  <c r="N142" i="13"/>
  <c r="N143" i="13"/>
  <c r="N144" i="13"/>
  <c r="N145" i="13"/>
  <c r="N146" i="13"/>
  <c r="N147" i="13"/>
  <c r="N148" i="13"/>
  <c r="N149" i="13"/>
  <c r="N150" i="13"/>
  <c r="N151" i="13"/>
  <c r="N152" i="13"/>
  <c r="N153" i="13"/>
  <c r="N154" i="13"/>
  <c r="N155" i="13"/>
  <c r="N156" i="13"/>
  <c r="N157" i="13"/>
  <c r="N158" i="13"/>
  <c r="N159" i="13"/>
  <c r="N160" i="13"/>
  <c r="N161" i="13"/>
  <c r="N162" i="13"/>
  <c r="N163" i="13"/>
  <c r="N164" i="13"/>
  <c r="N165" i="13"/>
  <c r="N166" i="13"/>
  <c r="N167" i="13"/>
  <c r="N168" i="13"/>
  <c r="N170" i="13"/>
  <c r="N171" i="13"/>
  <c r="N172" i="13"/>
  <c r="N173" i="13"/>
  <c r="N174" i="13"/>
  <c r="N175" i="13"/>
  <c r="N176" i="13"/>
  <c r="N177" i="13"/>
  <c r="N178" i="13"/>
  <c r="N179" i="13"/>
  <c r="N180" i="13"/>
  <c r="N181" i="13"/>
  <c r="N182" i="13"/>
  <c r="N183" i="13"/>
  <c r="N184" i="13"/>
  <c r="N185" i="13"/>
  <c r="N186" i="13"/>
  <c r="N187" i="13"/>
  <c r="N188" i="13"/>
  <c r="N189" i="13"/>
  <c r="N190" i="13"/>
  <c r="N191" i="13"/>
  <c r="N192" i="13"/>
  <c r="N193" i="13"/>
  <c r="N194" i="13"/>
  <c r="N195" i="13"/>
  <c r="N196" i="13"/>
  <c r="N197" i="13"/>
  <c r="N198" i="13"/>
  <c r="N199" i="13"/>
  <c r="N200" i="13"/>
  <c r="N201" i="13"/>
  <c r="N202" i="13"/>
  <c r="N203" i="13"/>
  <c r="N204" i="13"/>
  <c r="N205" i="13"/>
  <c r="N206" i="13"/>
  <c r="N207" i="13"/>
  <c r="N208" i="13"/>
  <c r="N209" i="13"/>
  <c r="N210" i="13"/>
  <c r="N211" i="13"/>
  <c r="N212" i="13"/>
  <c r="N213" i="13"/>
  <c r="N214" i="13"/>
  <c r="N215" i="13"/>
  <c r="N216" i="13"/>
  <c r="N217" i="13"/>
  <c r="N218" i="13"/>
  <c r="N219" i="13"/>
  <c r="N220" i="13"/>
  <c r="N222" i="13"/>
  <c r="N223" i="13"/>
  <c r="N224" i="13"/>
  <c r="N225" i="13"/>
  <c r="N226" i="13"/>
  <c r="N227" i="13"/>
  <c r="N228" i="13"/>
  <c r="N229" i="13"/>
  <c r="N230" i="13"/>
  <c r="N231" i="13"/>
  <c r="N232" i="13"/>
  <c r="N233" i="13"/>
  <c r="N234" i="13"/>
  <c r="N235" i="13"/>
  <c r="N236" i="13"/>
  <c r="N237" i="13"/>
  <c r="N238" i="13"/>
  <c r="N239" i="13"/>
  <c r="N240" i="13"/>
  <c r="N241" i="13"/>
  <c r="N242" i="13"/>
  <c r="N243" i="13"/>
  <c r="N244" i="13"/>
  <c r="N245" i="13"/>
  <c r="N246" i="13"/>
  <c r="N247" i="13"/>
  <c r="N248" i="13"/>
  <c r="N249" i="13"/>
  <c r="N250" i="13"/>
  <c r="N251" i="13"/>
  <c r="N252" i="13"/>
  <c r="N253" i="13"/>
  <c r="N254" i="13"/>
  <c r="N255" i="13"/>
  <c r="N256" i="13"/>
  <c r="N257" i="13"/>
  <c r="N258" i="13"/>
  <c r="N259" i="13"/>
  <c r="N260" i="13"/>
  <c r="N261" i="13"/>
  <c r="N262" i="13"/>
  <c r="N263" i="13"/>
  <c r="N264" i="13"/>
  <c r="N265" i="13"/>
  <c r="N266" i="13"/>
  <c r="N267" i="13"/>
  <c r="N268" i="13"/>
  <c r="N269" i="13"/>
  <c r="N270" i="13"/>
  <c r="N271" i="13"/>
  <c r="N272" i="13"/>
  <c r="N273" i="13"/>
  <c r="N274" i="13"/>
  <c r="N275" i="13"/>
  <c r="N276" i="13"/>
  <c r="N277" i="13"/>
  <c r="N278" i="13"/>
  <c r="N279" i="13"/>
  <c r="N280" i="13"/>
  <c r="N281" i="13"/>
  <c r="N282" i="13"/>
  <c r="N283" i="13"/>
  <c r="N284" i="13"/>
  <c r="N285" i="13"/>
  <c r="N286" i="13"/>
  <c r="N287" i="13"/>
  <c r="N288" i="13"/>
  <c r="N289" i="13"/>
  <c r="N290" i="13"/>
  <c r="N291" i="13"/>
  <c r="N298" i="13"/>
  <c r="N299" i="13"/>
  <c r="N300" i="13"/>
  <c r="N301" i="13"/>
  <c r="N302" i="13"/>
  <c r="N303" i="13"/>
  <c r="N304" i="13"/>
  <c r="N305" i="13"/>
  <c r="N306" i="13"/>
  <c r="N307" i="13"/>
  <c r="N308" i="13"/>
  <c r="N309" i="13"/>
  <c r="N310" i="13"/>
  <c r="N311" i="13"/>
  <c r="N312" i="13"/>
  <c r="N313" i="13"/>
  <c r="N314" i="13"/>
  <c r="N315" i="13"/>
  <c r="N316" i="13"/>
  <c r="N317" i="13"/>
  <c r="N318" i="13"/>
  <c r="N319" i="13"/>
  <c r="N320" i="13"/>
  <c r="N321" i="13"/>
  <c r="N322" i="13"/>
  <c r="N324" i="13"/>
  <c r="N325" i="13"/>
  <c r="N326" i="13"/>
  <c r="N327" i="13"/>
  <c r="N328" i="13"/>
  <c r="N329" i="13"/>
  <c r="N330" i="13"/>
  <c r="N331" i="13"/>
  <c r="N332" i="13"/>
  <c r="N333" i="13"/>
  <c r="N334" i="13"/>
  <c r="N335" i="13"/>
  <c r="N336" i="13"/>
  <c r="N337" i="13"/>
  <c r="N338" i="13"/>
  <c r="N339" i="13"/>
  <c r="N340" i="13"/>
  <c r="N341" i="13"/>
  <c r="N342" i="13"/>
  <c r="N343" i="13"/>
  <c r="N344" i="13"/>
  <c r="N345" i="13"/>
  <c r="N346" i="13"/>
  <c r="N347" i="13"/>
  <c r="N348" i="13"/>
  <c r="N349" i="13"/>
  <c r="N350" i="13"/>
  <c r="N351" i="13"/>
  <c r="N352" i="13"/>
  <c r="N353" i="13"/>
  <c r="N354" i="13"/>
  <c r="N355" i="13"/>
  <c r="N356" i="13"/>
  <c r="N357" i="13"/>
  <c r="N358" i="13"/>
  <c r="N359" i="13"/>
  <c r="N360" i="13"/>
  <c r="N361" i="13"/>
  <c r="N362" i="13"/>
  <c r="N363" i="13"/>
  <c r="N364" i="13"/>
  <c r="N365" i="13"/>
  <c r="N366" i="13"/>
  <c r="N367" i="13"/>
  <c r="N368" i="13"/>
  <c r="N369" i="13"/>
  <c r="N370" i="13"/>
  <c r="N371" i="13"/>
  <c r="N372" i="13"/>
  <c r="N373" i="13"/>
  <c r="N374" i="13"/>
  <c r="N375" i="13"/>
  <c r="N376" i="13"/>
  <c r="N377" i="13"/>
  <c r="N378" i="13"/>
  <c r="N379" i="13"/>
  <c r="N380" i="13"/>
  <c r="N381" i="13"/>
  <c r="N382" i="13"/>
  <c r="N383" i="13"/>
  <c r="N384" i="13"/>
  <c r="N385" i="13"/>
  <c r="N386" i="13"/>
  <c r="N387" i="13"/>
  <c r="N388" i="13"/>
  <c r="N389" i="13"/>
  <c r="N390" i="13"/>
  <c r="N391" i="13"/>
  <c r="N392" i="13"/>
  <c r="N393" i="13"/>
  <c r="N394" i="13"/>
  <c r="N395" i="13"/>
  <c r="N396" i="13"/>
  <c r="N397" i="13"/>
  <c r="N398" i="13"/>
  <c r="N399" i="13"/>
  <c r="N400" i="13"/>
  <c r="N401" i="13"/>
  <c r="N402" i="13"/>
  <c r="N403" i="13"/>
  <c r="N404" i="13"/>
  <c r="N405" i="13"/>
  <c r="N406" i="13"/>
  <c r="N407" i="13"/>
  <c r="N408" i="13"/>
  <c r="N409" i="13"/>
  <c r="N410" i="13"/>
  <c r="N411" i="13"/>
  <c r="N412" i="13"/>
  <c r="N413" i="13"/>
  <c r="N414" i="13"/>
  <c r="N415" i="13"/>
  <c r="N416" i="13"/>
  <c r="N417" i="13"/>
  <c r="N418" i="13"/>
  <c r="N419" i="13"/>
  <c r="N420" i="13"/>
  <c r="N421" i="13"/>
  <c r="N422" i="13"/>
  <c r="N423" i="13"/>
  <c r="N424" i="13"/>
  <c r="N425" i="13"/>
  <c r="N426" i="13"/>
  <c r="N427" i="13"/>
  <c r="N428" i="13"/>
  <c r="N429" i="13"/>
  <c r="N430" i="13"/>
  <c r="N431" i="13"/>
  <c r="N432" i="13"/>
  <c r="N433" i="13"/>
  <c r="N434" i="13"/>
  <c r="N435" i="13"/>
  <c r="N436" i="13"/>
  <c r="N437" i="13"/>
  <c r="N438" i="13"/>
  <c r="N439" i="13"/>
  <c r="N440" i="13"/>
  <c r="N441" i="13"/>
  <c r="N442" i="13"/>
  <c r="N443" i="13"/>
  <c r="N444" i="13"/>
  <c r="N445" i="13"/>
  <c r="N446" i="13"/>
  <c r="N447" i="13"/>
  <c r="N448" i="13"/>
  <c r="N449" i="13"/>
  <c r="N450" i="13"/>
  <c r="N451" i="13"/>
  <c r="N452" i="13"/>
  <c r="N453" i="13"/>
  <c r="N454" i="13"/>
  <c r="N455" i="13"/>
  <c r="N456" i="13"/>
  <c r="N457" i="13"/>
  <c r="N458" i="13"/>
  <c r="N459" i="13"/>
  <c r="N460" i="13"/>
  <c r="N461" i="13"/>
  <c r="N462" i="13"/>
  <c r="N463" i="13"/>
  <c r="N464" i="13"/>
  <c r="N465" i="13"/>
  <c r="N3" i="13"/>
  <c r="H1" i="13"/>
  <c r="I1" i="13" s="1"/>
  <c r="J1" i="13" s="1"/>
  <c r="K1" i="13" s="1"/>
  <c r="L1" i="13" s="1"/>
  <c r="M1" i="13" s="1"/>
  <c r="N1" i="13" s="1"/>
  <c r="O1" i="13" s="1"/>
  <c r="P1" i="13" s="1"/>
  <c r="Q1" i="13" s="1"/>
  <c r="A142" i="7"/>
  <c r="H468" i="13" l="1"/>
  <c r="I468" i="13"/>
  <c r="D468" i="13"/>
  <c r="H49" i="13" l="1"/>
  <c r="I16" i="13"/>
  <c r="I17" i="13"/>
  <c r="I18" i="13"/>
  <c r="I19" i="13"/>
  <c r="I20" i="13"/>
  <c r="I21" i="13"/>
  <c r="I22" i="13"/>
  <c r="I23" i="13"/>
  <c r="I24" i="13"/>
  <c r="I25" i="13"/>
  <c r="I26" i="13"/>
  <c r="I27" i="13"/>
  <c r="I29" i="13"/>
  <c r="I30" i="13"/>
  <c r="I31" i="13"/>
  <c r="I32" i="13"/>
  <c r="I33" i="13"/>
  <c r="I34" i="13"/>
  <c r="I35" i="13"/>
  <c r="I36" i="13"/>
  <c r="I37" i="13"/>
  <c r="I38" i="13"/>
  <c r="I39" i="13"/>
  <c r="I40" i="13"/>
  <c r="I41" i="13"/>
  <c r="I42" i="13"/>
  <c r="I43" i="13"/>
  <c r="I44" i="13"/>
  <c r="I45" i="13"/>
  <c r="I46" i="13"/>
  <c r="I47" i="13"/>
  <c r="I48" i="13"/>
  <c r="I49" i="13"/>
  <c r="I50" i="13"/>
  <c r="I51" i="13"/>
  <c r="I52" i="13"/>
  <c r="I53" i="13"/>
  <c r="I54" i="13"/>
  <c r="I55" i="13"/>
  <c r="I56" i="13"/>
  <c r="I57" i="13"/>
  <c r="I58" i="13"/>
  <c r="I59" i="13"/>
  <c r="I60" i="13"/>
  <c r="I61" i="13"/>
  <c r="I62" i="13"/>
  <c r="I63" i="13"/>
  <c r="I64" i="13"/>
  <c r="I65" i="13"/>
  <c r="I66" i="13"/>
  <c r="I67" i="13"/>
  <c r="I68" i="13"/>
  <c r="I69" i="13"/>
  <c r="I70" i="13"/>
  <c r="I71" i="13"/>
  <c r="I72" i="13"/>
  <c r="I73" i="13"/>
  <c r="I74" i="13"/>
  <c r="I75" i="13"/>
  <c r="I76" i="13"/>
  <c r="I77" i="13"/>
  <c r="I78" i="13"/>
  <c r="I79" i="13"/>
  <c r="I80" i="13"/>
  <c r="I81" i="13"/>
  <c r="I82" i="13"/>
  <c r="I83" i="13"/>
  <c r="I84" i="13"/>
  <c r="I85" i="13"/>
  <c r="I86" i="13"/>
  <c r="I87" i="13"/>
  <c r="I88" i="13"/>
  <c r="I89" i="13"/>
  <c r="I90" i="13"/>
  <c r="I91" i="13"/>
  <c r="I92" i="13"/>
  <c r="I93" i="13"/>
  <c r="I94" i="13"/>
  <c r="I95" i="13"/>
  <c r="I96" i="13"/>
  <c r="I97" i="13"/>
  <c r="I98" i="13"/>
  <c r="I99" i="13"/>
  <c r="I100" i="13"/>
  <c r="I101" i="13"/>
  <c r="I102" i="13"/>
  <c r="I103" i="13"/>
  <c r="I104" i="13"/>
  <c r="I105" i="13"/>
  <c r="I106" i="13"/>
  <c r="I107" i="13"/>
  <c r="I108" i="13"/>
  <c r="I109" i="13"/>
  <c r="I110" i="13"/>
  <c r="I111" i="13"/>
  <c r="I112" i="13"/>
  <c r="I113" i="13"/>
  <c r="I114" i="13"/>
  <c r="I115" i="13"/>
  <c r="I116" i="13"/>
  <c r="I117" i="13"/>
  <c r="I118" i="13"/>
  <c r="I119" i="13"/>
  <c r="I120" i="13"/>
  <c r="I121" i="13"/>
  <c r="I122" i="13"/>
  <c r="I123" i="13"/>
  <c r="I124" i="13"/>
  <c r="I125" i="13"/>
  <c r="I126" i="13"/>
  <c r="I127" i="13"/>
  <c r="I128" i="13"/>
  <c r="I129" i="13"/>
  <c r="I130" i="13"/>
  <c r="I131" i="13"/>
  <c r="I132" i="13"/>
  <c r="I133" i="13"/>
  <c r="I134" i="13"/>
  <c r="I135" i="13"/>
  <c r="I136" i="13"/>
  <c r="I137" i="13"/>
  <c r="I138" i="13"/>
  <c r="I139" i="13"/>
  <c r="I140" i="13"/>
  <c r="I141" i="13"/>
  <c r="I142" i="13"/>
  <c r="I143" i="13"/>
  <c r="I144" i="13"/>
  <c r="I145" i="13"/>
  <c r="I146" i="13"/>
  <c r="I147" i="13"/>
  <c r="I148" i="13"/>
  <c r="I149" i="13"/>
  <c r="I150" i="13"/>
  <c r="I151" i="13"/>
  <c r="I152" i="13"/>
  <c r="I153" i="13"/>
  <c r="I154" i="13"/>
  <c r="I155" i="13"/>
  <c r="I156" i="13"/>
  <c r="I157" i="13"/>
  <c r="I158" i="13"/>
  <c r="I159" i="13"/>
  <c r="I160" i="13"/>
  <c r="I161" i="13"/>
  <c r="I162" i="13"/>
  <c r="I163" i="13"/>
  <c r="I164" i="13"/>
  <c r="I165" i="13"/>
  <c r="I166" i="13"/>
  <c r="I167" i="13"/>
  <c r="I168" i="13"/>
  <c r="I170" i="13"/>
  <c r="I171" i="13"/>
  <c r="I172" i="13"/>
  <c r="I173" i="13"/>
  <c r="I174" i="13"/>
  <c r="I175" i="13"/>
  <c r="I176" i="13"/>
  <c r="I177" i="13"/>
  <c r="I178" i="13"/>
  <c r="I179" i="13"/>
  <c r="I180" i="13"/>
  <c r="I181" i="13"/>
  <c r="I182" i="13"/>
  <c r="I183" i="13"/>
  <c r="I184" i="13"/>
  <c r="I185" i="13"/>
  <c r="I186" i="13"/>
  <c r="I187" i="13"/>
  <c r="I188" i="13"/>
  <c r="I189" i="13"/>
  <c r="I190" i="13"/>
  <c r="I191" i="13"/>
  <c r="I192" i="13"/>
  <c r="I193" i="13"/>
  <c r="I194" i="13"/>
  <c r="I195" i="13"/>
  <c r="I196" i="13"/>
  <c r="I197" i="13"/>
  <c r="I198" i="13"/>
  <c r="I199" i="13"/>
  <c r="I200" i="13"/>
  <c r="I201" i="13"/>
  <c r="I202" i="13"/>
  <c r="I203" i="13"/>
  <c r="I204" i="13"/>
  <c r="I205" i="13"/>
  <c r="I206" i="13"/>
  <c r="I207" i="13"/>
  <c r="I208" i="13"/>
  <c r="I209" i="13"/>
  <c r="I210" i="13"/>
  <c r="I211" i="13"/>
  <c r="I212" i="13"/>
  <c r="I213" i="13"/>
  <c r="I214" i="13"/>
  <c r="I215" i="13"/>
  <c r="I216" i="13"/>
  <c r="I217" i="13"/>
  <c r="I218" i="13"/>
  <c r="I219" i="13"/>
  <c r="I220" i="13"/>
  <c r="I222" i="13"/>
  <c r="I223" i="13"/>
  <c r="I224" i="13"/>
  <c r="I225" i="13"/>
  <c r="I226" i="13"/>
  <c r="I227" i="13"/>
  <c r="I228" i="13"/>
  <c r="I229" i="13"/>
  <c r="I230" i="13"/>
  <c r="I231" i="13"/>
  <c r="I232" i="13"/>
  <c r="I233" i="13"/>
  <c r="I234" i="13"/>
  <c r="I235" i="13"/>
  <c r="I236" i="13"/>
  <c r="I237" i="13"/>
  <c r="I238" i="13"/>
  <c r="I239" i="13"/>
  <c r="I240" i="13"/>
  <c r="I241" i="13"/>
  <c r="I242" i="13"/>
  <c r="I243" i="13"/>
  <c r="I244" i="13"/>
  <c r="I245" i="13"/>
  <c r="I246" i="13"/>
  <c r="I247" i="13"/>
  <c r="I248" i="13"/>
  <c r="I249" i="13"/>
  <c r="I250" i="13"/>
  <c r="I251" i="13"/>
  <c r="I252" i="13"/>
  <c r="I253" i="13"/>
  <c r="I254" i="13"/>
  <c r="I255" i="13"/>
  <c r="I256" i="13"/>
  <c r="I257" i="13"/>
  <c r="I258" i="13"/>
  <c r="I259" i="13"/>
  <c r="I260" i="13"/>
  <c r="I261" i="13"/>
  <c r="I262" i="13"/>
  <c r="I263" i="13"/>
  <c r="I264" i="13"/>
  <c r="I265" i="13"/>
  <c r="I266" i="13"/>
  <c r="I267" i="13"/>
  <c r="I268" i="13"/>
  <c r="I269" i="13"/>
  <c r="I270" i="13"/>
  <c r="I271" i="13"/>
  <c r="I272" i="13"/>
  <c r="I273" i="13"/>
  <c r="I274" i="13"/>
  <c r="I275" i="13"/>
  <c r="I276" i="13"/>
  <c r="I277" i="13"/>
  <c r="I278" i="13"/>
  <c r="I279" i="13"/>
  <c r="I280" i="13"/>
  <c r="I281" i="13"/>
  <c r="I282" i="13"/>
  <c r="I283" i="13"/>
  <c r="I284" i="13"/>
  <c r="I285" i="13"/>
  <c r="I286" i="13"/>
  <c r="I287" i="13"/>
  <c r="I288" i="13"/>
  <c r="I289" i="13"/>
  <c r="I290" i="13"/>
  <c r="I291" i="13"/>
  <c r="I298" i="13"/>
  <c r="I299" i="13"/>
  <c r="I300" i="13"/>
  <c r="I301" i="13"/>
  <c r="I302" i="13"/>
  <c r="I303" i="13"/>
  <c r="I304" i="13"/>
  <c r="I305" i="13"/>
  <c r="I306" i="13"/>
  <c r="I307" i="13"/>
  <c r="I308" i="13"/>
  <c r="I309" i="13"/>
  <c r="I310" i="13"/>
  <c r="I311" i="13"/>
  <c r="I312" i="13"/>
  <c r="I313" i="13"/>
  <c r="I314" i="13"/>
  <c r="I315" i="13"/>
  <c r="I316" i="13"/>
  <c r="I317" i="13"/>
  <c r="I318" i="13"/>
  <c r="I319" i="13"/>
  <c r="I320" i="13"/>
  <c r="I321" i="13"/>
  <c r="I322" i="13"/>
  <c r="I324" i="13"/>
  <c r="I325" i="13"/>
  <c r="I326" i="13"/>
  <c r="I327" i="13"/>
  <c r="I328" i="13"/>
  <c r="I329" i="13"/>
  <c r="I330" i="13"/>
  <c r="I331" i="13"/>
  <c r="I332" i="13"/>
  <c r="I333" i="13"/>
  <c r="I334" i="13"/>
  <c r="I335" i="13"/>
  <c r="I336" i="13"/>
  <c r="I337" i="13"/>
  <c r="I338" i="13"/>
  <c r="I339" i="13"/>
  <c r="I340" i="13"/>
  <c r="I341" i="13"/>
  <c r="I342" i="13"/>
  <c r="I343" i="13"/>
  <c r="I344" i="13"/>
  <c r="I345" i="13"/>
  <c r="I346" i="13"/>
  <c r="I347" i="13"/>
  <c r="I348" i="13"/>
  <c r="I349" i="13"/>
  <c r="I350" i="13"/>
  <c r="I351" i="13"/>
  <c r="I352" i="13"/>
  <c r="I353" i="13"/>
  <c r="I354" i="13"/>
  <c r="I355" i="13"/>
  <c r="I356" i="13"/>
  <c r="I357" i="13"/>
  <c r="I358" i="13"/>
  <c r="I359" i="13"/>
  <c r="I360" i="13"/>
  <c r="I361" i="13"/>
  <c r="I362" i="13"/>
  <c r="I363" i="13"/>
  <c r="I364" i="13"/>
  <c r="I365" i="13"/>
  <c r="I366" i="13"/>
  <c r="I367" i="13"/>
  <c r="I368" i="13"/>
  <c r="I369" i="13"/>
  <c r="I370" i="13"/>
  <c r="I371" i="13"/>
  <c r="I372" i="13"/>
  <c r="I373" i="13"/>
  <c r="I374" i="13"/>
  <c r="I375" i="13"/>
  <c r="I376" i="13"/>
  <c r="I377" i="13"/>
  <c r="I378" i="13"/>
  <c r="I379" i="13"/>
  <c r="I380" i="13"/>
  <c r="I381" i="13"/>
  <c r="I382" i="13"/>
  <c r="I383" i="13"/>
  <c r="I384" i="13"/>
  <c r="I385" i="13"/>
  <c r="I386" i="13"/>
  <c r="I387" i="13"/>
  <c r="I388" i="13"/>
  <c r="I389" i="13"/>
  <c r="I390" i="13"/>
  <c r="I391" i="13"/>
  <c r="I392" i="13"/>
  <c r="I393" i="13"/>
  <c r="I394" i="13"/>
  <c r="I395" i="13"/>
  <c r="I396" i="13"/>
  <c r="I397" i="13"/>
  <c r="I398" i="13"/>
  <c r="I399" i="13"/>
  <c r="I400" i="13"/>
  <c r="I401" i="13"/>
  <c r="I402" i="13"/>
  <c r="I403" i="13"/>
  <c r="I404" i="13"/>
  <c r="I405" i="13"/>
  <c r="I406" i="13"/>
  <c r="I407" i="13"/>
  <c r="I408" i="13"/>
  <c r="I409" i="13"/>
  <c r="I410" i="13"/>
  <c r="I411" i="13"/>
  <c r="I412" i="13"/>
  <c r="I413" i="13"/>
  <c r="I414" i="13"/>
  <c r="I415" i="13"/>
  <c r="I416" i="13"/>
  <c r="I417" i="13"/>
  <c r="I418" i="13"/>
  <c r="I419" i="13"/>
  <c r="I420" i="13"/>
  <c r="I421" i="13"/>
  <c r="I422" i="13"/>
  <c r="I423" i="13"/>
  <c r="I424" i="13"/>
  <c r="I425" i="13"/>
  <c r="I426" i="13"/>
  <c r="I427" i="13"/>
  <c r="I428" i="13"/>
  <c r="I429" i="13"/>
  <c r="I430" i="13"/>
  <c r="I431" i="13"/>
  <c r="I432" i="13"/>
  <c r="I433" i="13"/>
  <c r="I434" i="13"/>
  <c r="I435" i="13"/>
  <c r="I436" i="13"/>
  <c r="I437" i="13"/>
  <c r="I438" i="13"/>
  <c r="I439" i="13"/>
  <c r="I440" i="13"/>
  <c r="I441" i="13"/>
  <c r="I442" i="13"/>
  <c r="I443" i="13"/>
  <c r="I444" i="13"/>
  <c r="I445" i="13"/>
  <c r="I446" i="13"/>
  <c r="I447" i="13"/>
  <c r="I448" i="13"/>
  <c r="I449" i="13"/>
  <c r="I450" i="13"/>
  <c r="I451" i="13"/>
  <c r="I452" i="13"/>
  <c r="I453" i="13"/>
  <c r="I454" i="13"/>
  <c r="I455" i="13"/>
  <c r="I456" i="13"/>
  <c r="I457" i="13"/>
  <c r="I458" i="13"/>
  <c r="I459" i="13"/>
  <c r="I460" i="13"/>
  <c r="I461" i="13"/>
  <c r="I462" i="13"/>
  <c r="I463" i="13"/>
  <c r="I464" i="13"/>
  <c r="I465" i="13"/>
  <c r="I466" i="13"/>
  <c r="I467" i="13"/>
  <c r="I469" i="13"/>
  <c r="I470" i="13"/>
  <c r="I471" i="13"/>
  <c r="I472" i="13"/>
  <c r="I473" i="13"/>
  <c r="I474" i="13"/>
  <c r="I475" i="13"/>
  <c r="I476" i="13"/>
  <c r="I477" i="13"/>
  <c r="I478" i="13"/>
  <c r="I480" i="13"/>
  <c r="I481" i="13"/>
  <c r="I15" i="13"/>
  <c r="I5" i="13"/>
  <c r="I6" i="13"/>
  <c r="I7" i="13"/>
  <c r="I8" i="13"/>
  <c r="I9" i="13"/>
  <c r="I10" i="13"/>
  <c r="I11" i="13"/>
  <c r="I12" i="13"/>
  <c r="I13" i="13"/>
  <c r="I14" i="13"/>
  <c r="I4" i="13"/>
  <c r="I3" i="13"/>
  <c r="H6" i="13"/>
  <c r="H7" i="13"/>
  <c r="H8" i="13"/>
  <c r="H9" i="13"/>
  <c r="H10" i="13"/>
  <c r="H11" i="13"/>
  <c r="H12" i="13"/>
  <c r="H13" i="13"/>
  <c r="H14" i="13"/>
  <c r="H15" i="13"/>
  <c r="H16" i="13"/>
  <c r="H17" i="13"/>
  <c r="H18" i="13"/>
  <c r="H19" i="13"/>
  <c r="H20" i="13"/>
  <c r="H21" i="13"/>
  <c r="H22" i="13"/>
  <c r="H23" i="13"/>
  <c r="H24" i="13"/>
  <c r="H25" i="13"/>
  <c r="H26" i="13"/>
  <c r="H27" i="13"/>
  <c r="H29" i="13"/>
  <c r="H30" i="13"/>
  <c r="H31" i="13"/>
  <c r="H32" i="13"/>
  <c r="H33" i="13"/>
  <c r="H34" i="13"/>
  <c r="H35" i="13"/>
  <c r="H36" i="13"/>
  <c r="H37" i="13"/>
  <c r="H38" i="13"/>
  <c r="H39" i="13"/>
  <c r="H40" i="13"/>
  <c r="H41" i="13"/>
  <c r="H42" i="13"/>
  <c r="H43" i="13"/>
  <c r="H44" i="13"/>
  <c r="H45" i="13"/>
  <c r="H46" i="13"/>
  <c r="H47" i="13"/>
  <c r="H48" i="13"/>
  <c r="H50" i="13"/>
  <c r="H51" i="13"/>
  <c r="H52" i="13"/>
  <c r="H53" i="13"/>
  <c r="H54" i="13"/>
  <c r="H55" i="13"/>
  <c r="H56" i="13"/>
  <c r="H57" i="13"/>
  <c r="H58" i="13"/>
  <c r="H59" i="13"/>
  <c r="H60" i="13"/>
  <c r="H61" i="13"/>
  <c r="H62" i="13"/>
  <c r="H63" i="13"/>
  <c r="H64" i="13"/>
  <c r="H65" i="13"/>
  <c r="H66" i="13"/>
  <c r="H67" i="13"/>
  <c r="H68" i="13"/>
  <c r="H69" i="13"/>
  <c r="H70" i="13"/>
  <c r="H71" i="13"/>
  <c r="H72" i="13"/>
  <c r="H73" i="13"/>
  <c r="H74" i="13"/>
  <c r="H75" i="13"/>
  <c r="H76" i="13"/>
  <c r="H77" i="13"/>
  <c r="H78" i="13"/>
  <c r="H79" i="13"/>
  <c r="H80" i="13"/>
  <c r="H81" i="13"/>
  <c r="H82" i="13"/>
  <c r="H83" i="13"/>
  <c r="H84" i="13"/>
  <c r="H85" i="13"/>
  <c r="H86" i="13"/>
  <c r="H87" i="13"/>
  <c r="H88" i="13"/>
  <c r="H89" i="13"/>
  <c r="H90" i="13"/>
  <c r="H91" i="13"/>
  <c r="H92" i="13"/>
  <c r="H93" i="13"/>
  <c r="H94" i="13"/>
  <c r="H95" i="13"/>
  <c r="H96" i="13"/>
  <c r="H97" i="13"/>
  <c r="H98" i="13"/>
  <c r="H99" i="13"/>
  <c r="H100" i="13"/>
  <c r="H101" i="13"/>
  <c r="H102" i="13"/>
  <c r="H103" i="13"/>
  <c r="H104" i="13"/>
  <c r="H105" i="13"/>
  <c r="H106" i="13"/>
  <c r="H107" i="13"/>
  <c r="H108" i="13"/>
  <c r="H109" i="13"/>
  <c r="H110" i="13"/>
  <c r="H111" i="13"/>
  <c r="H112" i="13"/>
  <c r="H113" i="13"/>
  <c r="H114" i="13"/>
  <c r="H115" i="13"/>
  <c r="H116" i="13"/>
  <c r="H117" i="13"/>
  <c r="H118" i="13"/>
  <c r="H119" i="13"/>
  <c r="H120" i="13"/>
  <c r="H121" i="13"/>
  <c r="H122" i="13"/>
  <c r="H123" i="13"/>
  <c r="H124" i="13"/>
  <c r="H125" i="13"/>
  <c r="H126" i="13"/>
  <c r="H127" i="13"/>
  <c r="H128" i="13"/>
  <c r="H129" i="13"/>
  <c r="H130" i="13"/>
  <c r="H131" i="13"/>
  <c r="H132" i="13"/>
  <c r="H133" i="13"/>
  <c r="H134" i="13"/>
  <c r="H135" i="13"/>
  <c r="H136" i="13"/>
  <c r="H137" i="13"/>
  <c r="H138" i="13"/>
  <c r="H139" i="13"/>
  <c r="H140" i="13"/>
  <c r="H141" i="13"/>
  <c r="H142" i="13"/>
  <c r="H143" i="13"/>
  <c r="H144" i="13"/>
  <c r="H145" i="13"/>
  <c r="H146" i="13"/>
  <c r="H147" i="13"/>
  <c r="H148" i="13"/>
  <c r="H149" i="13"/>
  <c r="H150" i="13"/>
  <c r="H151" i="13"/>
  <c r="H152" i="13"/>
  <c r="H153" i="13"/>
  <c r="H154" i="13"/>
  <c r="H155" i="13"/>
  <c r="H156" i="13"/>
  <c r="H157" i="13"/>
  <c r="H158" i="13"/>
  <c r="H159" i="13"/>
  <c r="H160" i="13"/>
  <c r="H161" i="13"/>
  <c r="H162" i="13"/>
  <c r="H163" i="13"/>
  <c r="H164" i="13"/>
  <c r="H165" i="13"/>
  <c r="H166" i="13"/>
  <c r="H167" i="13"/>
  <c r="H168" i="13"/>
  <c r="H170" i="13"/>
  <c r="H171" i="13"/>
  <c r="H172" i="13"/>
  <c r="H173" i="13"/>
  <c r="H174" i="13"/>
  <c r="H175" i="13"/>
  <c r="H176" i="13"/>
  <c r="H177" i="13"/>
  <c r="H178" i="13"/>
  <c r="H179" i="13"/>
  <c r="H180" i="13"/>
  <c r="H181" i="13"/>
  <c r="H182" i="13"/>
  <c r="H183" i="13"/>
  <c r="H184" i="13"/>
  <c r="H185" i="13"/>
  <c r="H186" i="13"/>
  <c r="H187" i="13"/>
  <c r="H188" i="13"/>
  <c r="H189" i="13"/>
  <c r="H190" i="13"/>
  <c r="H191" i="13"/>
  <c r="H192" i="13"/>
  <c r="H193" i="13"/>
  <c r="H194" i="13"/>
  <c r="H195" i="13"/>
  <c r="H196" i="13"/>
  <c r="H197" i="13"/>
  <c r="H198" i="13"/>
  <c r="H199" i="13"/>
  <c r="H200" i="13"/>
  <c r="H201" i="13"/>
  <c r="H202" i="13"/>
  <c r="H203" i="13"/>
  <c r="H204" i="13"/>
  <c r="H205" i="13"/>
  <c r="H206" i="13"/>
  <c r="H207" i="13"/>
  <c r="H208" i="13"/>
  <c r="H209" i="13"/>
  <c r="H210" i="13"/>
  <c r="H211" i="13"/>
  <c r="H212" i="13"/>
  <c r="H213" i="13"/>
  <c r="H214" i="13"/>
  <c r="H215" i="13"/>
  <c r="H216" i="13"/>
  <c r="H217" i="13"/>
  <c r="H218" i="13"/>
  <c r="H219" i="13"/>
  <c r="H220" i="13"/>
  <c r="H222" i="13"/>
  <c r="H223" i="13"/>
  <c r="H224" i="13"/>
  <c r="H225" i="13"/>
  <c r="H226" i="13"/>
  <c r="H227" i="13"/>
  <c r="H228" i="13"/>
  <c r="H229" i="13"/>
  <c r="H230" i="13"/>
  <c r="H231" i="13"/>
  <c r="H232" i="13"/>
  <c r="H233" i="13"/>
  <c r="H234" i="13"/>
  <c r="H235" i="13"/>
  <c r="H236" i="13"/>
  <c r="H237" i="13"/>
  <c r="H238" i="13"/>
  <c r="H239" i="13"/>
  <c r="H240" i="13"/>
  <c r="H241" i="13"/>
  <c r="H242" i="13"/>
  <c r="H243" i="13"/>
  <c r="H244" i="13"/>
  <c r="H245" i="13"/>
  <c r="H246" i="13"/>
  <c r="H247" i="13"/>
  <c r="H248" i="13"/>
  <c r="H249" i="13"/>
  <c r="H250" i="13"/>
  <c r="H251" i="13"/>
  <c r="H252" i="13"/>
  <c r="H253" i="13"/>
  <c r="H254" i="13"/>
  <c r="H255" i="13"/>
  <c r="H256" i="13"/>
  <c r="H257" i="13"/>
  <c r="H258" i="13"/>
  <c r="H259" i="13"/>
  <c r="H260" i="13"/>
  <c r="H261" i="13"/>
  <c r="H262" i="13"/>
  <c r="H263" i="13"/>
  <c r="H264" i="13"/>
  <c r="H265" i="13"/>
  <c r="H266" i="13"/>
  <c r="H267" i="13"/>
  <c r="H268" i="13"/>
  <c r="H269" i="13"/>
  <c r="H270" i="13"/>
  <c r="H271" i="13"/>
  <c r="H272" i="13"/>
  <c r="H273" i="13"/>
  <c r="H274" i="13"/>
  <c r="H275" i="13"/>
  <c r="H276" i="13"/>
  <c r="H277" i="13"/>
  <c r="H278" i="13"/>
  <c r="H279" i="13"/>
  <c r="H280" i="13"/>
  <c r="H281" i="13"/>
  <c r="H282" i="13"/>
  <c r="H283" i="13"/>
  <c r="H284" i="13"/>
  <c r="H285" i="13"/>
  <c r="H286" i="13"/>
  <c r="H287" i="13"/>
  <c r="H288" i="13"/>
  <c r="H289" i="13"/>
  <c r="H290" i="13"/>
  <c r="H291" i="13"/>
  <c r="H298" i="13"/>
  <c r="H299" i="13"/>
  <c r="H300" i="13"/>
  <c r="H301" i="13"/>
  <c r="H302" i="13"/>
  <c r="H303" i="13"/>
  <c r="H304" i="13"/>
  <c r="H305" i="13"/>
  <c r="H306" i="13"/>
  <c r="H307" i="13"/>
  <c r="H308" i="13"/>
  <c r="H309" i="13"/>
  <c r="H310" i="13"/>
  <c r="H311" i="13"/>
  <c r="H312" i="13"/>
  <c r="H313" i="13"/>
  <c r="H314" i="13"/>
  <c r="H315" i="13"/>
  <c r="H316" i="13"/>
  <c r="H317" i="13"/>
  <c r="H318" i="13"/>
  <c r="H319" i="13"/>
  <c r="H320" i="13"/>
  <c r="H321" i="13"/>
  <c r="H322" i="13"/>
  <c r="H324" i="13"/>
  <c r="H325" i="13"/>
  <c r="H326" i="13"/>
  <c r="H327" i="13"/>
  <c r="H328" i="13"/>
  <c r="H329" i="13"/>
  <c r="H330" i="13"/>
  <c r="H331" i="13"/>
  <c r="H332" i="13"/>
  <c r="H333" i="13"/>
  <c r="H334" i="13"/>
  <c r="H335" i="13"/>
  <c r="H336" i="13"/>
  <c r="H337" i="13"/>
  <c r="H338" i="13"/>
  <c r="H339" i="13"/>
  <c r="H340" i="13"/>
  <c r="H341" i="13"/>
  <c r="H342" i="13"/>
  <c r="H343" i="13"/>
  <c r="H344" i="13"/>
  <c r="H345" i="13"/>
  <c r="H346" i="13"/>
  <c r="H347" i="13"/>
  <c r="H348" i="13"/>
  <c r="H349" i="13"/>
  <c r="H350" i="13"/>
  <c r="H351" i="13"/>
  <c r="H352" i="13"/>
  <c r="H353" i="13"/>
  <c r="H354" i="13"/>
  <c r="H355" i="13"/>
  <c r="H356" i="13"/>
  <c r="H357" i="13"/>
  <c r="H358" i="13"/>
  <c r="H359" i="13"/>
  <c r="H360" i="13"/>
  <c r="H361" i="13"/>
  <c r="H362" i="13"/>
  <c r="H363" i="13"/>
  <c r="H364" i="13"/>
  <c r="H365" i="13"/>
  <c r="H366" i="13"/>
  <c r="H367" i="13"/>
  <c r="H368" i="13"/>
  <c r="H369" i="13"/>
  <c r="H370" i="13"/>
  <c r="H371" i="13"/>
  <c r="H372" i="13"/>
  <c r="H373" i="13"/>
  <c r="H374" i="13"/>
  <c r="H375" i="13"/>
  <c r="H376" i="13"/>
  <c r="H377" i="13"/>
  <c r="H378" i="13"/>
  <c r="H379" i="13"/>
  <c r="H380" i="13"/>
  <c r="H381" i="13"/>
  <c r="H382" i="13"/>
  <c r="H383" i="13"/>
  <c r="H384" i="13"/>
  <c r="H385" i="13"/>
  <c r="H386" i="13"/>
  <c r="H387" i="13"/>
  <c r="H388" i="13"/>
  <c r="H389" i="13"/>
  <c r="H390" i="13"/>
  <c r="H391" i="13"/>
  <c r="H392" i="13"/>
  <c r="H393" i="13"/>
  <c r="H394" i="13"/>
  <c r="H395" i="13"/>
  <c r="H396" i="13"/>
  <c r="H397" i="13"/>
  <c r="H398" i="13"/>
  <c r="H399" i="13"/>
  <c r="H400" i="13"/>
  <c r="H401" i="13"/>
  <c r="H402" i="13"/>
  <c r="H403" i="13"/>
  <c r="H404" i="13"/>
  <c r="H405" i="13"/>
  <c r="H406" i="13"/>
  <c r="H407" i="13"/>
  <c r="H408" i="13"/>
  <c r="H409" i="13"/>
  <c r="H410" i="13"/>
  <c r="H411" i="13"/>
  <c r="H412" i="13"/>
  <c r="H413" i="13"/>
  <c r="H414" i="13"/>
  <c r="H415" i="13"/>
  <c r="H416" i="13"/>
  <c r="H417" i="13"/>
  <c r="H418" i="13"/>
  <c r="H419" i="13"/>
  <c r="H420" i="13"/>
  <c r="H421" i="13"/>
  <c r="H422" i="13"/>
  <c r="H423" i="13"/>
  <c r="H424" i="13"/>
  <c r="H425" i="13"/>
  <c r="H426" i="13"/>
  <c r="H427" i="13"/>
  <c r="H428" i="13"/>
  <c r="H429" i="13"/>
  <c r="H430" i="13"/>
  <c r="H431" i="13"/>
  <c r="H432" i="13"/>
  <c r="H433" i="13"/>
  <c r="H434" i="13"/>
  <c r="H435" i="13"/>
  <c r="H436" i="13"/>
  <c r="H437" i="13"/>
  <c r="H438" i="13"/>
  <c r="H439" i="13"/>
  <c r="H440" i="13"/>
  <c r="H441" i="13"/>
  <c r="H442" i="13"/>
  <c r="H443" i="13"/>
  <c r="H444" i="13"/>
  <c r="H445" i="13"/>
  <c r="H446" i="13"/>
  <c r="H447" i="13"/>
  <c r="H448" i="13"/>
  <c r="H449" i="13"/>
  <c r="H450" i="13"/>
  <c r="H451" i="13"/>
  <c r="H452" i="13"/>
  <c r="H453" i="13"/>
  <c r="H454" i="13"/>
  <c r="H455" i="13"/>
  <c r="H456" i="13"/>
  <c r="H457" i="13"/>
  <c r="H458" i="13"/>
  <c r="H459" i="13"/>
  <c r="H460" i="13"/>
  <c r="H461" i="13"/>
  <c r="H462" i="13"/>
  <c r="H463" i="13"/>
  <c r="H464" i="13"/>
  <c r="H465" i="13"/>
  <c r="H466" i="13"/>
  <c r="H467" i="13"/>
  <c r="H469" i="13"/>
  <c r="H470" i="13"/>
  <c r="H471" i="13"/>
  <c r="H472" i="13"/>
  <c r="H473" i="13"/>
  <c r="H474" i="13"/>
  <c r="H475" i="13"/>
  <c r="H476" i="13"/>
  <c r="H477" i="13"/>
  <c r="H478" i="13"/>
  <c r="H480" i="13"/>
  <c r="H481" i="13"/>
  <c r="H5" i="13"/>
  <c r="H4" i="13"/>
  <c r="H3" i="13"/>
  <c r="D464" i="13" l="1"/>
  <c r="D465" i="13"/>
  <c r="D466" i="13"/>
  <c r="D467" i="13"/>
  <c r="D469" i="13"/>
  <c r="D470" i="13"/>
  <c r="D471" i="13"/>
  <c r="D472" i="13"/>
  <c r="D473" i="13"/>
  <c r="D474" i="13"/>
  <c r="D475" i="13"/>
  <c r="D476" i="13"/>
  <c r="D477" i="13"/>
  <c r="D478" i="13"/>
  <c r="D480" i="13"/>
  <c r="D481" i="13"/>
  <c r="M230" i="13" l="1"/>
  <c r="M231" i="13"/>
  <c r="M232" i="13"/>
  <c r="M233" i="13"/>
  <c r="M234" i="13"/>
  <c r="M235" i="13"/>
  <c r="M236" i="13"/>
  <c r="M237" i="13"/>
  <c r="M238" i="13"/>
  <c r="M239" i="13"/>
  <c r="M240" i="13"/>
  <c r="M241" i="13"/>
  <c r="M242" i="13"/>
  <c r="M243" i="13"/>
  <c r="M244" i="13"/>
  <c r="M245" i="13"/>
  <c r="M246" i="13"/>
  <c r="M247" i="13"/>
  <c r="M248" i="13"/>
  <c r="M249" i="13"/>
  <c r="M250" i="13"/>
  <c r="M251" i="13"/>
  <c r="M252" i="13"/>
  <c r="M253" i="13"/>
  <c r="M254" i="13"/>
  <c r="M255" i="13"/>
  <c r="M256" i="13"/>
  <c r="M257" i="13"/>
  <c r="M258" i="13"/>
  <c r="M259" i="13"/>
  <c r="M260" i="13"/>
  <c r="M261" i="13"/>
  <c r="M262" i="13"/>
  <c r="M263" i="13"/>
  <c r="M264" i="13"/>
  <c r="M265" i="13"/>
  <c r="M266" i="13"/>
  <c r="M267" i="13"/>
  <c r="M268" i="13"/>
  <c r="M269" i="13"/>
  <c r="M270" i="13"/>
  <c r="M271" i="13"/>
  <c r="M272" i="13"/>
  <c r="M273" i="13"/>
  <c r="M274" i="13"/>
  <c r="M275" i="13"/>
  <c r="M276" i="13"/>
  <c r="M277" i="13"/>
  <c r="M278" i="13"/>
  <c r="M279" i="13"/>
  <c r="M280" i="13"/>
  <c r="M281" i="13"/>
  <c r="M282" i="13"/>
  <c r="M283" i="13"/>
  <c r="M284" i="13"/>
  <c r="M285" i="13"/>
  <c r="M286" i="13"/>
  <c r="M287" i="13"/>
  <c r="M288" i="13"/>
  <c r="M289" i="13"/>
  <c r="M290" i="13"/>
  <c r="M291" i="13"/>
  <c r="M298" i="13"/>
  <c r="M299" i="13"/>
  <c r="M300" i="13"/>
  <c r="M301" i="13"/>
  <c r="M302" i="13"/>
  <c r="M303" i="13"/>
  <c r="M304" i="13"/>
  <c r="M305" i="13"/>
  <c r="M306" i="13"/>
  <c r="M307" i="13"/>
  <c r="M308" i="13"/>
  <c r="M309" i="13"/>
  <c r="M310" i="13"/>
  <c r="M311" i="13"/>
  <c r="M312" i="13"/>
  <c r="M313" i="13"/>
  <c r="M314" i="13"/>
  <c r="M315" i="13"/>
  <c r="M316" i="13"/>
  <c r="M317" i="13"/>
  <c r="M318" i="13"/>
  <c r="M319" i="13"/>
  <c r="M320" i="13"/>
  <c r="M321" i="13"/>
  <c r="M322" i="13"/>
  <c r="M324" i="13"/>
  <c r="M325" i="13"/>
  <c r="M326" i="13"/>
  <c r="M327" i="13"/>
  <c r="M328" i="13"/>
  <c r="M329" i="13"/>
  <c r="M330" i="13"/>
  <c r="M331" i="13"/>
  <c r="M332" i="13"/>
  <c r="M333" i="13"/>
  <c r="M334" i="13"/>
  <c r="M335" i="13"/>
  <c r="M336" i="13"/>
  <c r="M337" i="13"/>
  <c r="M338" i="13"/>
  <c r="M339" i="13"/>
  <c r="M340" i="13"/>
  <c r="M341" i="13"/>
  <c r="M342" i="13"/>
  <c r="M229" i="13"/>
  <c r="D203" i="13" l="1"/>
  <c r="M203" i="13"/>
  <c r="D13" i="13"/>
  <c r="M13" i="13"/>
  <c r="M413" i="13" l="1"/>
  <c r="M414" i="13"/>
  <c r="M415" i="13"/>
  <c r="M416" i="13"/>
  <c r="M417" i="13"/>
  <c r="M418" i="13"/>
  <c r="M419" i="13"/>
  <c r="M420" i="13"/>
  <c r="M421" i="13"/>
  <c r="M422" i="13"/>
  <c r="M423" i="13"/>
  <c r="M424" i="13"/>
  <c r="M425" i="13"/>
  <c r="M426" i="13"/>
  <c r="M427" i="13"/>
  <c r="M428" i="13"/>
  <c r="M429" i="13"/>
  <c r="M430" i="13"/>
  <c r="M431" i="13"/>
  <c r="M432" i="13"/>
  <c r="M433" i="13"/>
  <c r="M434" i="13"/>
  <c r="M435" i="13"/>
  <c r="M436" i="13"/>
  <c r="M437" i="13"/>
  <c r="M438" i="13"/>
  <c r="M439" i="13"/>
  <c r="M440" i="13"/>
  <c r="M441" i="13"/>
  <c r="M442" i="13"/>
  <c r="M443" i="13"/>
  <c r="M444" i="13"/>
  <c r="M445" i="13"/>
  <c r="M446" i="13"/>
  <c r="M447" i="13"/>
  <c r="M448" i="13"/>
  <c r="M449" i="13"/>
  <c r="M450" i="13"/>
  <c r="M451" i="13"/>
  <c r="M452" i="13"/>
  <c r="M453" i="13"/>
  <c r="M454" i="13"/>
  <c r="M455" i="13"/>
  <c r="M456" i="13"/>
  <c r="M457" i="13"/>
  <c r="M458" i="13"/>
  <c r="M459" i="13"/>
  <c r="M460" i="13"/>
  <c r="M461" i="13"/>
  <c r="M462" i="13"/>
  <c r="M463" i="13"/>
  <c r="M464" i="13"/>
  <c r="M465" i="13"/>
  <c r="M4" i="13"/>
  <c r="M5" i="13"/>
  <c r="M6" i="13"/>
  <c r="M7" i="13"/>
  <c r="M8" i="13"/>
  <c r="M9" i="13"/>
  <c r="M10" i="13"/>
  <c r="M11" i="13"/>
  <c r="M12" i="13"/>
  <c r="M14" i="13"/>
  <c r="M15" i="13"/>
  <c r="M16" i="13"/>
  <c r="M17" i="13"/>
  <c r="M18" i="13"/>
  <c r="M19" i="13"/>
  <c r="M20" i="13"/>
  <c r="M21" i="13"/>
  <c r="M22" i="13"/>
  <c r="M23" i="13"/>
  <c r="M24" i="13"/>
  <c r="M25" i="13"/>
  <c r="M26" i="13"/>
  <c r="M27" i="13"/>
  <c r="M29" i="13"/>
  <c r="M30" i="13"/>
  <c r="M31" i="13"/>
  <c r="M32" i="13"/>
  <c r="M33" i="13"/>
  <c r="M34" i="13"/>
  <c r="M35" i="13"/>
  <c r="M36" i="13"/>
  <c r="M37" i="13"/>
  <c r="M38" i="13"/>
  <c r="M39" i="13"/>
  <c r="M40" i="13"/>
  <c r="M41" i="13"/>
  <c r="M42" i="13"/>
  <c r="M43" i="13"/>
  <c r="M44" i="13"/>
  <c r="M45" i="13"/>
  <c r="M46" i="13"/>
  <c r="M47" i="13"/>
  <c r="M48" i="13"/>
  <c r="M49" i="13"/>
  <c r="M50" i="13"/>
  <c r="M51" i="13"/>
  <c r="M52" i="13"/>
  <c r="M53" i="13"/>
  <c r="M54" i="13"/>
  <c r="M55" i="13"/>
  <c r="M56" i="13"/>
  <c r="M57" i="13"/>
  <c r="M58" i="13"/>
  <c r="M59" i="13"/>
  <c r="M60" i="13"/>
  <c r="M61" i="13"/>
  <c r="M62" i="13"/>
  <c r="M63" i="13"/>
  <c r="M64" i="13"/>
  <c r="M65" i="13"/>
  <c r="M66" i="13"/>
  <c r="M67" i="13"/>
  <c r="M68" i="13"/>
  <c r="M69" i="13"/>
  <c r="M70" i="13"/>
  <c r="M71" i="13"/>
  <c r="M72" i="13"/>
  <c r="M73" i="13"/>
  <c r="M74" i="13"/>
  <c r="M75" i="13"/>
  <c r="M76" i="13"/>
  <c r="M77" i="13"/>
  <c r="M78" i="13"/>
  <c r="M79" i="13"/>
  <c r="M80" i="13"/>
  <c r="M81" i="13"/>
  <c r="M82" i="13"/>
  <c r="M83" i="13"/>
  <c r="M84" i="13"/>
  <c r="M85" i="13"/>
  <c r="M86" i="13"/>
  <c r="M87" i="13"/>
  <c r="M88" i="13"/>
  <c r="M89" i="13"/>
  <c r="M90" i="13"/>
  <c r="M91" i="13"/>
  <c r="M92" i="13"/>
  <c r="M93" i="13"/>
  <c r="M94" i="13"/>
  <c r="M95" i="13"/>
  <c r="M96" i="13"/>
  <c r="M97" i="13"/>
  <c r="M98" i="13"/>
  <c r="M99" i="13"/>
  <c r="M100" i="13"/>
  <c r="M101" i="13"/>
  <c r="M102" i="13"/>
  <c r="M103" i="13"/>
  <c r="M104" i="13"/>
  <c r="M105" i="13"/>
  <c r="M106" i="13"/>
  <c r="M107" i="13"/>
  <c r="M108" i="13"/>
  <c r="M109" i="13"/>
  <c r="M110" i="13"/>
  <c r="M111" i="13"/>
  <c r="M112" i="13"/>
  <c r="M113" i="13"/>
  <c r="M114" i="13"/>
  <c r="M115" i="13"/>
  <c r="M116" i="13"/>
  <c r="M117" i="13"/>
  <c r="M118" i="13"/>
  <c r="M119" i="13"/>
  <c r="M120" i="13"/>
  <c r="M121" i="13"/>
  <c r="M122" i="13"/>
  <c r="M123" i="13"/>
  <c r="M124" i="13"/>
  <c r="M125" i="13"/>
  <c r="M126" i="13"/>
  <c r="M127" i="13"/>
  <c r="M128" i="13"/>
  <c r="M129" i="13"/>
  <c r="M130" i="13"/>
  <c r="M131" i="13"/>
  <c r="M132" i="13"/>
  <c r="M133" i="13"/>
  <c r="M134" i="13"/>
  <c r="M135" i="13"/>
  <c r="M136" i="13"/>
  <c r="M137" i="13"/>
  <c r="M138" i="13"/>
  <c r="M139" i="13"/>
  <c r="M140" i="13"/>
  <c r="M141" i="13"/>
  <c r="M142" i="13"/>
  <c r="M143" i="13"/>
  <c r="M144" i="13"/>
  <c r="M145" i="13"/>
  <c r="M146" i="13"/>
  <c r="M147" i="13"/>
  <c r="M148" i="13"/>
  <c r="M149" i="13"/>
  <c r="M150" i="13"/>
  <c r="M151" i="13"/>
  <c r="M152" i="13"/>
  <c r="M153" i="13"/>
  <c r="M154" i="13"/>
  <c r="M155" i="13"/>
  <c r="M156" i="13"/>
  <c r="M157" i="13"/>
  <c r="M158" i="13"/>
  <c r="M159" i="13"/>
  <c r="M160" i="13"/>
  <c r="M161" i="13"/>
  <c r="M162" i="13"/>
  <c r="M163" i="13"/>
  <c r="M164" i="13"/>
  <c r="M165" i="13"/>
  <c r="M166" i="13"/>
  <c r="M167" i="13"/>
  <c r="M168" i="13"/>
  <c r="M170" i="13"/>
  <c r="M171" i="13"/>
  <c r="M172" i="13"/>
  <c r="M173" i="13"/>
  <c r="M174" i="13"/>
  <c r="M175" i="13"/>
  <c r="M176" i="13"/>
  <c r="M177" i="13"/>
  <c r="M178" i="13"/>
  <c r="M179" i="13"/>
  <c r="M180" i="13"/>
  <c r="M181" i="13"/>
  <c r="M182" i="13"/>
  <c r="M183" i="13"/>
  <c r="M184" i="13"/>
  <c r="M185" i="13"/>
  <c r="M186" i="13"/>
  <c r="M187" i="13"/>
  <c r="M188" i="13"/>
  <c r="M189" i="13"/>
  <c r="M190" i="13"/>
  <c r="M191" i="13"/>
  <c r="M192" i="13"/>
  <c r="M193" i="13"/>
  <c r="M194" i="13"/>
  <c r="M195" i="13"/>
  <c r="M196" i="13"/>
  <c r="M197" i="13"/>
  <c r="M198" i="13"/>
  <c r="M199" i="13"/>
  <c r="M200" i="13"/>
  <c r="M201" i="13"/>
  <c r="M202" i="13"/>
  <c r="M204" i="13"/>
  <c r="M205" i="13"/>
  <c r="M206" i="13"/>
  <c r="M207" i="13"/>
  <c r="M208" i="13"/>
  <c r="M209" i="13"/>
  <c r="M210" i="13"/>
  <c r="M211" i="13"/>
  <c r="M212" i="13"/>
  <c r="M213" i="13"/>
  <c r="M214" i="13"/>
  <c r="M215" i="13"/>
  <c r="M216" i="13"/>
  <c r="M217" i="13"/>
  <c r="M218" i="13"/>
  <c r="M219" i="13"/>
  <c r="M220" i="13"/>
  <c r="M222" i="13"/>
  <c r="M223" i="13"/>
  <c r="M224" i="13"/>
  <c r="M225" i="13"/>
  <c r="M226" i="13"/>
  <c r="M227" i="13"/>
  <c r="M228" i="13"/>
  <c r="M343" i="13"/>
  <c r="M344" i="13"/>
  <c r="M345" i="13"/>
  <c r="M346" i="13"/>
  <c r="M347" i="13"/>
  <c r="M348" i="13"/>
  <c r="M349" i="13"/>
  <c r="M350" i="13"/>
  <c r="M351" i="13"/>
  <c r="M352" i="13"/>
  <c r="M353" i="13"/>
  <c r="M354" i="13"/>
  <c r="M355" i="13"/>
  <c r="M356" i="13"/>
  <c r="M357" i="13"/>
  <c r="M358" i="13"/>
  <c r="M359" i="13"/>
  <c r="M360" i="13"/>
  <c r="M361" i="13"/>
  <c r="M362" i="13"/>
  <c r="M363" i="13"/>
  <c r="M364" i="13"/>
  <c r="M365" i="13"/>
  <c r="M366" i="13"/>
  <c r="M367" i="13"/>
  <c r="M368" i="13"/>
  <c r="M369" i="13"/>
  <c r="M370" i="13"/>
  <c r="M371" i="13"/>
  <c r="M372" i="13"/>
  <c r="M373" i="13"/>
  <c r="M374" i="13"/>
  <c r="M375" i="13"/>
  <c r="M376" i="13"/>
  <c r="M377" i="13"/>
  <c r="M378" i="13"/>
  <c r="M379" i="13"/>
  <c r="M380" i="13"/>
  <c r="M381" i="13"/>
  <c r="M382" i="13"/>
  <c r="M383" i="13"/>
  <c r="M384" i="13"/>
  <c r="M385" i="13"/>
  <c r="M386" i="13"/>
  <c r="M387" i="13"/>
  <c r="M388" i="13"/>
  <c r="M389" i="13"/>
  <c r="M390" i="13"/>
  <c r="M391" i="13"/>
  <c r="M392" i="13"/>
  <c r="M393" i="13"/>
  <c r="M394" i="13"/>
  <c r="M395" i="13"/>
  <c r="M396" i="13"/>
  <c r="M397" i="13"/>
  <c r="M398" i="13"/>
  <c r="M399" i="13"/>
  <c r="M400" i="13"/>
  <c r="M401" i="13"/>
  <c r="M402" i="13"/>
  <c r="M403" i="13"/>
  <c r="M404" i="13"/>
  <c r="M405" i="13"/>
  <c r="M406" i="13"/>
  <c r="M407" i="13"/>
  <c r="M408" i="13"/>
  <c r="M409" i="13"/>
  <c r="M410" i="13"/>
  <c r="M411" i="13"/>
  <c r="M412" i="13"/>
  <c r="J473" i="14"/>
  <c r="H473" i="14"/>
  <c r="J472" i="14"/>
  <c r="H472" i="14"/>
  <c r="J471" i="14"/>
  <c r="H471" i="14"/>
  <c r="J470" i="14"/>
  <c r="H470" i="14"/>
  <c r="J468" i="14"/>
  <c r="H468" i="14"/>
  <c r="J467" i="14"/>
  <c r="H467" i="14"/>
  <c r="J466" i="14"/>
  <c r="H466" i="14"/>
  <c r="J465" i="14"/>
  <c r="H465" i="14"/>
  <c r="J464" i="14"/>
  <c r="H464" i="14"/>
  <c r="J463" i="14"/>
  <c r="H463" i="14"/>
  <c r="J462" i="14"/>
  <c r="H462" i="14"/>
  <c r="J461" i="14"/>
  <c r="H461" i="14"/>
  <c r="C445" i="14"/>
  <c r="J422" i="14"/>
  <c r="H422" i="14"/>
  <c r="J421" i="14"/>
  <c r="H421" i="14"/>
  <c r="J420" i="14"/>
  <c r="H420" i="14"/>
  <c r="J419" i="14"/>
  <c r="H419" i="14"/>
  <c r="J418" i="14"/>
  <c r="H418" i="14"/>
  <c r="J417" i="14"/>
  <c r="H417" i="14"/>
  <c r="J416" i="14"/>
  <c r="H416" i="14"/>
  <c r="J415" i="14"/>
  <c r="H415" i="14"/>
  <c r="J414" i="14"/>
  <c r="H414" i="14"/>
  <c r="J413" i="14"/>
  <c r="H413" i="14"/>
  <c r="J412" i="14"/>
  <c r="H412" i="14"/>
  <c r="J411" i="14"/>
  <c r="H411" i="14"/>
  <c r="J410" i="14"/>
  <c r="H410" i="14"/>
  <c r="J409" i="14"/>
  <c r="H409" i="14"/>
  <c r="J408" i="14"/>
  <c r="H408" i="14"/>
  <c r="J407" i="14"/>
  <c r="H407" i="14"/>
  <c r="J406" i="14"/>
  <c r="H406" i="14"/>
  <c r="J405" i="14"/>
  <c r="H405" i="14"/>
  <c r="J404" i="14"/>
  <c r="H404" i="14"/>
  <c r="J403" i="14"/>
  <c r="H403" i="14"/>
  <c r="J402" i="14"/>
  <c r="H402" i="14"/>
  <c r="J401" i="14"/>
  <c r="H401" i="14"/>
  <c r="J389" i="14"/>
  <c r="H389" i="14"/>
  <c r="J388" i="14"/>
  <c r="H388" i="14"/>
  <c r="J387" i="14"/>
  <c r="H387" i="14"/>
  <c r="J386" i="14"/>
  <c r="H386" i="14"/>
  <c r="J385" i="14"/>
  <c r="H385" i="14"/>
  <c r="J384" i="14"/>
  <c r="H384" i="14"/>
  <c r="J383" i="14"/>
  <c r="H383" i="14"/>
  <c r="J382" i="14"/>
  <c r="H382" i="14"/>
  <c r="J381" i="14"/>
  <c r="H381" i="14"/>
  <c r="C360" i="14"/>
  <c r="C357" i="14"/>
  <c r="C354" i="14"/>
  <c r="C351" i="14"/>
  <c r="C350" i="14"/>
  <c r="C349" i="14"/>
  <c r="C348" i="14"/>
  <c r="C347" i="14"/>
  <c r="C346" i="14"/>
  <c r="C345" i="14"/>
  <c r="C344" i="14"/>
  <c r="C343" i="14"/>
  <c r="C342" i="14"/>
  <c r="C341" i="14"/>
  <c r="C332" i="14"/>
  <c r="C331" i="14"/>
  <c r="C320" i="14"/>
  <c r="C318" i="14"/>
  <c r="C317" i="14"/>
  <c r="C316" i="14"/>
  <c r="C315" i="14"/>
  <c r="C314" i="14"/>
  <c r="C313" i="14"/>
  <c r="C312" i="14"/>
  <c r="C311" i="14"/>
  <c r="C310" i="14"/>
  <c r="C309" i="14"/>
  <c r="C307" i="14"/>
  <c r="C306" i="14"/>
  <c r="C305" i="14"/>
  <c r="C304" i="14"/>
  <c r="C303" i="14"/>
  <c r="C297" i="14"/>
  <c r="C296" i="14"/>
  <c r="C295" i="14"/>
  <c r="C294" i="14"/>
  <c r="C293" i="14"/>
  <c r="C292" i="14"/>
  <c r="C291" i="14"/>
  <c r="C289" i="14"/>
  <c r="C288" i="14"/>
  <c r="C287" i="14"/>
  <c r="C286" i="14"/>
  <c r="C274" i="14"/>
  <c r="C272" i="14"/>
  <c r="C271" i="14"/>
  <c r="C270" i="14"/>
  <c r="C269" i="14"/>
  <c r="C268" i="14"/>
  <c r="C267" i="14"/>
  <c r="C266" i="14"/>
  <c r="C253" i="14"/>
  <c r="C251" i="14"/>
  <c r="C249" i="14"/>
  <c r="C245" i="14"/>
  <c r="C226" i="14"/>
  <c r="C222" i="14"/>
  <c r="C221" i="14"/>
  <c r="C219" i="14"/>
  <c r="C218" i="14"/>
  <c r="C217" i="14"/>
  <c r="I67" i="14"/>
  <c r="G67" i="14"/>
  <c r="F67" i="14"/>
  <c r="I66" i="14"/>
  <c r="G66" i="14"/>
  <c r="F66" i="14"/>
  <c r="I65" i="14"/>
  <c r="G65" i="14"/>
  <c r="F65" i="14"/>
  <c r="I64" i="14"/>
  <c r="G64" i="14"/>
  <c r="F64" i="14"/>
  <c r="I63" i="14"/>
  <c r="G63" i="14"/>
  <c r="F63" i="14"/>
  <c r="I62" i="14"/>
  <c r="G62" i="14"/>
  <c r="F62" i="14"/>
  <c r="I61" i="14"/>
  <c r="G61" i="14"/>
  <c r="F61" i="14"/>
  <c r="I60" i="14"/>
  <c r="G60" i="14"/>
  <c r="F60" i="14"/>
  <c r="I59" i="14"/>
  <c r="G59" i="14"/>
  <c r="F59" i="14"/>
  <c r="K58" i="14"/>
  <c r="I58" i="14"/>
  <c r="G58" i="14"/>
  <c r="F58" i="14"/>
  <c r="I57" i="14"/>
  <c r="G57" i="14"/>
  <c r="F57" i="14"/>
  <c r="I56" i="14"/>
  <c r="G56" i="14"/>
  <c r="F56" i="14"/>
  <c r="I55" i="14"/>
  <c r="G55" i="14"/>
  <c r="F55" i="14"/>
  <c r="F54" i="14"/>
  <c r="I53" i="14"/>
  <c r="G53" i="14"/>
  <c r="F53" i="14"/>
  <c r="I52" i="14"/>
  <c r="G52" i="14"/>
  <c r="F52" i="14"/>
  <c r="I51" i="14"/>
  <c r="G51" i="14"/>
  <c r="F51" i="14"/>
  <c r="I50" i="14"/>
  <c r="G50" i="14"/>
  <c r="F50" i="14"/>
  <c r="I49" i="14"/>
  <c r="G49" i="14"/>
  <c r="F49" i="14"/>
  <c r="H48" i="14"/>
  <c r="H47" i="14"/>
  <c r="H46" i="14"/>
  <c r="H45" i="14"/>
  <c r="H44" i="14"/>
  <c r="H43" i="14"/>
  <c r="H42" i="14"/>
  <c r="H41" i="14"/>
  <c r="H40" i="14"/>
  <c r="H39" i="14"/>
  <c r="H38" i="14"/>
  <c r="H37" i="14"/>
  <c r="H36" i="14"/>
  <c r="H35" i="14"/>
  <c r="J34" i="14"/>
  <c r="H34" i="14"/>
  <c r="J33" i="14"/>
  <c r="H33" i="14"/>
  <c r="J32" i="14"/>
  <c r="H32" i="14"/>
  <c r="J31" i="14"/>
  <c r="H31" i="14"/>
  <c r="J30" i="14"/>
  <c r="H30" i="14"/>
  <c r="J29" i="14"/>
  <c r="H29" i="14"/>
  <c r="J28" i="14"/>
  <c r="H28" i="14"/>
  <c r="J27" i="14"/>
  <c r="H27" i="14"/>
  <c r="J26" i="14"/>
  <c r="H26" i="14"/>
  <c r="J25" i="14"/>
  <c r="H25" i="14"/>
  <c r="J24" i="14"/>
  <c r="H24" i="14"/>
  <c r="J23" i="14"/>
  <c r="H23" i="14"/>
  <c r="J22" i="14"/>
  <c r="H22" i="14"/>
  <c r="J21" i="14"/>
  <c r="H21" i="14"/>
  <c r="J20" i="14"/>
  <c r="H20" i="14"/>
  <c r="J19" i="14"/>
  <c r="H19" i="14"/>
  <c r="J18" i="14"/>
  <c r="H18" i="14"/>
  <c r="J17" i="14"/>
  <c r="H17" i="14"/>
  <c r="J16" i="14"/>
  <c r="H16" i="14"/>
  <c r="J15" i="14"/>
  <c r="H15" i="14"/>
  <c r="J14" i="14"/>
  <c r="H14" i="14"/>
  <c r="J13" i="14"/>
  <c r="H13" i="14"/>
  <c r="J12" i="14"/>
  <c r="H12" i="14"/>
  <c r="J11" i="14"/>
  <c r="H11" i="14"/>
  <c r="J10" i="14"/>
  <c r="H10" i="14"/>
  <c r="J9" i="14"/>
  <c r="H9" i="14"/>
  <c r="J8" i="14"/>
  <c r="H8" i="14"/>
  <c r="J7" i="14"/>
  <c r="H7" i="14"/>
  <c r="J6" i="14"/>
  <c r="H6" i="14"/>
  <c r="J5" i="14"/>
  <c r="H5" i="14"/>
  <c r="J4" i="14"/>
  <c r="H4" i="14"/>
  <c r="J3" i="14"/>
  <c r="H3" i="14"/>
  <c r="B1" i="14"/>
  <c r="C1" i="14" s="1"/>
  <c r="D1" i="14" s="1"/>
  <c r="E1" i="14" s="1"/>
  <c r="F1" i="14" s="1"/>
  <c r="G1" i="14" s="1"/>
  <c r="H1" i="14" s="1"/>
  <c r="I1" i="14" s="1"/>
  <c r="J1" i="14" s="1"/>
  <c r="K1" i="14" s="1"/>
  <c r="L1" i="14" s="1"/>
  <c r="D463" i="13"/>
  <c r="D462" i="13"/>
  <c r="D461" i="13"/>
  <c r="D460" i="13"/>
  <c r="D459" i="13"/>
  <c r="D458" i="13"/>
  <c r="D457" i="13"/>
  <c r="D456" i="13"/>
  <c r="D455" i="13"/>
  <c r="D454" i="13"/>
  <c r="D453" i="13"/>
  <c r="D452" i="13"/>
  <c r="D451" i="13"/>
  <c r="D450" i="13"/>
  <c r="D449" i="13"/>
  <c r="D448" i="13"/>
  <c r="D447" i="13"/>
  <c r="D446" i="13"/>
  <c r="D445" i="13"/>
  <c r="D444" i="13"/>
  <c r="D443" i="13"/>
  <c r="D442" i="13"/>
  <c r="D441" i="13"/>
  <c r="D440" i="13"/>
  <c r="D439" i="13"/>
  <c r="D438" i="13"/>
  <c r="D437" i="13"/>
  <c r="D436" i="13"/>
  <c r="D435" i="13"/>
  <c r="D434" i="13"/>
  <c r="D433" i="13"/>
  <c r="D432" i="13"/>
  <c r="D431" i="13"/>
  <c r="D430" i="13"/>
  <c r="D429" i="13"/>
  <c r="D428" i="13"/>
  <c r="D427" i="13"/>
  <c r="D426" i="13"/>
  <c r="D425" i="13"/>
  <c r="D424" i="13"/>
  <c r="D423" i="13"/>
  <c r="D422" i="13"/>
  <c r="D421" i="13"/>
  <c r="D420" i="13"/>
  <c r="D419" i="13"/>
  <c r="D418" i="13"/>
  <c r="D417" i="13"/>
  <c r="D416" i="13"/>
  <c r="D415" i="13"/>
  <c r="D414" i="13"/>
  <c r="D413" i="13"/>
  <c r="D412" i="13"/>
  <c r="D411" i="13"/>
  <c r="D410" i="13"/>
  <c r="D409" i="13"/>
  <c r="D408" i="13"/>
  <c r="D407" i="13"/>
  <c r="D406" i="13"/>
  <c r="D405" i="13"/>
  <c r="D404" i="13"/>
  <c r="D403" i="13"/>
  <c r="D402" i="13"/>
  <c r="D401" i="13"/>
  <c r="D400" i="13"/>
  <c r="D399" i="13"/>
  <c r="D398" i="13"/>
  <c r="D397" i="13"/>
  <c r="D396" i="13"/>
  <c r="D395" i="13"/>
  <c r="D394" i="13"/>
  <c r="D393" i="13"/>
  <c r="D392" i="13"/>
  <c r="D391" i="13"/>
  <c r="D390" i="13"/>
  <c r="D389" i="13"/>
  <c r="D388" i="13"/>
  <c r="D387" i="13"/>
  <c r="D386" i="13"/>
  <c r="D385" i="13"/>
  <c r="D384" i="13"/>
  <c r="D383" i="13"/>
  <c r="D382" i="13"/>
  <c r="D381" i="13"/>
  <c r="D380" i="13"/>
  <c r="D379" i="13"/>
  <c r="D378" i="13"/>
  <c r="D377" i="13"/>
  <c r="D376" i="13"/>
  <c r="D375" i="13"/>
  <c r="D374" i="13"/>
  <c r="D373" i="13"/>
  <c r="D372" i="13"/>
  <c r="D371" i="13"/>
  <c r="D370" i="13"/>
  <c r="D369" i="13"/>
  <c r="D368" i="13"/>
  <c r="D367" i="13"/>
  <c r="D366" i="13"/>
  <c r="D365" i="13"/>
  <c r="D364" i="13"/>
  <c r="D363" i="13"/>
  <c r="D362" i="13"/>
  <c r="D361" i="13"/>
  <c r="D360" i="13"/>
  <c r="D359" i="13"/>
  <c r="D358" i="13"/>
  <c r="D357" i="13"/>
  <c r="D356" i="13"/>
  <c r="D355" i="13"/>
  <c r="D354" i="13"/>
  <c r="D353" i="13"/>
  <c r="D352" i="13"/>
  <c r="D351" i="13"/>
  <c r="D350" i="13"/>
  <c r="D349" i="13"/>
  <c r="D348" i="13"/>
  <c r="D347" i="13"/>
  <c r="D346" i="13"/>
  <c r="D345" i="13"/>
  <c r="D344" i="13"/>
  <c r="D343" i="13"/>
  <c r="D342" i="13"/>
  <c r="D341" i="13"/>
  <c r="D340" i="13"/>
  <c r="D339" i="13"/>
  <c r="D338" i="13"/>
  <c r="D337" i="13"/>
  <c r="D336" i="13"/>
  <c r="D335" i="13"/>
  <c r="D334" i="13"/>
  <c r="D333" i="13"/>
  <c r="D332" i="13"/>
  <c r="D331" i="13"/>
  <c r="D330" i="13"/>
  <c r="D329" i="13"/>
  <c r="D328" i="13"/>
  <c r="D327" i="13"/>
  <c r="D326" i="13"/>
  <c r="D325" i="13"/>
  <c r="D324" i="13"/>
  <c r="D322" i="13"/>
  <c r="D321" i="13"/>
  <c r="D320" i="13"/>
  <c r="D319" i="13"/>
  <c r="D318" i="13"/>
  <c r="D317" i="13"/>
  <c r="D316" i="13"/>
  <c r="D315" i="13"/>
  <c r="D314" i="13"/>
  <c r="D313" i="13"/>
  <c r="D312" i="13"/>
  <c r="D311" i="13"/>
  <c r="D310" i="13"/>
  <c r="D309" i="13"/>
  <c r="D308" i="13"/>
  <c r="D307" i="13"/>
  <c r="D306" i="13"/>
  <c r="D305" i="13"/>
  <c r="D304" i="13"/>
  <c r="D303" i="13"/>
  <c r="D302" i="13"/>
  <c r="D301" i="13"/>
  <c r="D300" i="13"/>
  <c r="D299" i="13"/>
  <c r="D298" i="13"/>
  <c r="D291" i="13"/>
  <c r="D290" i="13"/>
  <c r="D289" i="13"/>
  <c r="D288" i="13"/>
  <c r="D286" i="13"/>
  <c r="D285" i="13"/>
  <c r="D284" i="13"/>
  <c r="D283" i="13"/>
  <c r="D282" i="13"/>
  <c r="D281" i="13"/>
  <c r="D280" i="13"/>
  <c r="D279" i="13"/>
  <c r="D278" i="13"/>
  <c r="D277" i="13"/>
  <c r="D276" i="13"/>
  <c r="D275" i="13"/>
  <c r="D274" i="13"/>
  <c r="D273" i="13"/>
  <c r="D272" i="13"/>
  <c r="D271" i="13"/>
  <c r="D270" i="13"/>
  <c r="D269" i="13"/>
  <c r="D268" i="13"/>
  <c r="D267" i="13"/>
  <c r="D266" i="13"/>
  <c r="D265" i="13"/>
  <c r="D264" i="13"/>
  <c r="D263" i="13"/>
  <c r="D262" i="13"/>
  <c r="D261" i="13"/>
  <c r="D260" i="13"/>
  <c r="D259" i="13"/>
  <c r="D258" i="13"/>
  <c r="D257" i="13"/>
  <c r="D256" i="13"/>
  <c r="D255" i="13"/>
  <c r="D254" i="13"/>
  <c r="D253" i="13"/>
  <c r="D252" i="13"/>
  <c r="D251" i="13"/>
  <c r="D250" i="13"/>
  <c r="D249" i="13"/>
  <c r="D248" i="13"/>
  <c r="D247" i="13"/>
  <c r="D246" i="13"/>
  <c r="D245" i="13"/>
  <c r="D244" i="13"/>
  <c r="D243" i="13"/>
  <c r="D242" i="13"/>
  <c r="D241" i="13"/>
  <c r="D240" i="13"/>
  <c r="D239" i="13"/>
  <c r="D238" i="13"/>
  <c r="D237" i="13"/>
  <c r="D236" i="13"/>
  <c r="D235" i="13"/>
  <c r="D234" i="13"/>
  <c r="D233" i="13"/>
  <c r="D232" i="13"/>
  <c r="D231" i="13"/>
  <c r="D230" i="13"/>
  <c r="D229" i="13"/>
  <c r="D228" i="13"/>
  <c r="D227" i="13"/>
  <c r="D226" i="13"/>
  <c r="D225" i="13"/>
  <c r="D224" i="13"/>
  <c r="D223" i="13"/>
  <c r="D222" i="13"/>
  <c r="D220" i="13"/>
  <c r="D219" i="13"/>
  <c r="D218" i="13"/>
  <c r="D217" i="13"/>
  <c r="D216" i="13"/>
  <c r="D215" i="13"/>
  <c r="D214" i="13"/>
  <c r="D213" i="13"/>
  <c r="D212" i="13"/>
  <c r="D211" i="13"/>
  <c r="D210" i="13"/>
  <c r="D209" i="13"/>
  <c r="D208" i="13"/>
  <c r="D207" i="13"/>
  <c r="D206" i="13"/>
  <c r="D205" i="13"/>
  <c r="D204" i="13"/>
  <c r="D202" i="13"/>
  <c r="D201" i="13"/>
  <c r="D200" i="13"/>
  <c r="D199" i="13"/>
  <c r="D198" i="13"/>
  <c r="D197" i="13"/>
  <c r="D196" i="13"/>
  <c r="D195" i="13"/>
  <c r="D194" i="13"/>
  <c r="D193" i="13"/>
  <c r="D192" i="13"/>
  <c r="D191" i="13"/>
  <c r="D190" i="13"/>
  <c r="D189" i="13"/>
  <c r="D188" i="13"/>
  <c r="D187" i="13"/>
  <c r="D186" i="13"/>
  <c r="D185" i="13"/>
  <c r="D184" i="13"/>
  <c r="D183" i="13"/>
  <c r="D182" i="13"/>
  <c r="D181" i="13"/>
  <c r="D180" i="13"/>
  <c r="D179" i="13"/>
  <c r="D178" i="13"/>
  <c r="D177" i="13"/>
  <c r="D176" i="13"/>
  <c r="D175" i="13"/>
  <c r="D174" i="13"/>
  <c r="D173" i="13"/>
  <c r="D172" i="13"/>
  <c r="D171" i="13"/>
  <c r="D170" i="13"/>
  <c r="D168" i="13"/>
  <c r="D167" i="13"/>
  <c r="D166" i="13"/>
  <c r="D165" i="13"/>
  <c r="D164" i="13"/>
  <c r="D163" i="13"/>
  <c r="D162" i="13"/>
  <c r="D161" i="13"/>
  <c r="D160" i="13"/>
  <c r="D159" i="13"/>
  <c r="D158" i="13"/>
  <c r="D157" i="13"/>
  <c r="D156" i="13"/>
  <c r="D155" i="13"/>
  <c r="D154" i="13"/>
  <c r="D153" i="13"/>
  <c r="D152" i="13"/>
  <c r="D151" i="13"/>
  <c r="D150" i="13"/>
  <c r="D149" i="13"/>
  <c r="D148" i="13"/>
  <c r="D147" i="13"/>
  <c r="D146" i="13"/>
  <c r="D145" i="13"/>
  <c r="D144" i="13"/>
  <c r="D143" i="13"/>
  <c r="D142" i="13"/>
  <c r="D141" i="13"/>
  <c r="D140" i="13"/>
  <c r="D139" i="13"/>
  <c r="D138" i="13"/>
  <c r="D137" i="13"/>
  <c r="D136" i="13"/>
  <c r="D135" i="13"/>
  <c r="D134" i="13"/>
  <c r="D133" i="13"/>
  <c r="D132" i="13"/>
  <c r="D131" i="13"/>
  <c r="D130" i="13"/>
  <c r="D129" i="13"/>
  <c r="D128" i="13"/>
  <c r="D127" i="13"/>
  <c r="D126" i="13"/>
  <c r="D125" i="13"/>
  <c r="D124" i="13"/>
  <c r="D123" i="13"/>
  <c r="D122" i="13"/>
  <c r="D121" i="13"/>
  <c r="D120" i="13"/>
  <c r="D119" i="13"/>
  <c r="D118" i="13"/>
  <c r="D117" i="13"/>
  <c r="D116" i="13"/>
  <c r="D115" i="13"/>
  <c r="D114" i="13"/>
  <c r="D113" i="13"/>
  <c r="D112" i="13"/>
  <c r="D111" i="13"/>
  <c r="D110" i="13"/>
  <c r="D109" i="13"/>
  <c r="D108" i="13"/>
  <c r="D107" i="13"/>
  <c r="D106" i="13"/>
  <c r="D105" i="13"/>
  <c r="D104" i="13"/>
  <c r="D103" i="13"/>
  <c r="D102" i="13"/>
  <c r="D101" i="13"/>
  <c r="D100" i="13"/>
  <c r="D99" i="13"/>
  <c r="D98" i="13"/>
  <c r="D97" i="13"/>
  <c r="D96" i="13"/>
  <c r="D95" i="13"/>
  <c r="D94" i="13"/>
  <c r="D93" i="13"/>
  <c r="D92" i="13"/>
  <c r="D91" i="13"/>
  <c r="D90" i="13"/>
  <c r="D89" i="13"/>
  <c r="D88" i="13"/>
  <c r="D87" i="13"/>
  <c r="D86" i="13"/>
  <c r="D85" i="13"/>
  <c r="D84" i="13"/>
  <c r="D83" i="13"/>
  <c r="D82" i="13"/>
  <c r="D81" i="13"/>
  <c r="D80" i="13"/>
  <c r="D79" i="13"/>
  <c r="D78" i="13"/>
  <c r="D77" i="13"/>
  <c r="D76" i="13"/>
  <c r="D75" i="13"/>
  <c r="D74" i="13"/>
  <c r="D73" i="13"/>
  <c r="D72" i="13"/>
  <c r="D71" i="13"/>
  <c r="D70" i="13"/>
  <c r="D69" i="13"/>
  <c r="D68" i="13"/>
  <c r="D67" i="13"/>
  <c r="D66" i="13"/>
  <c r="D65" i="13"/>
  <c r="D64" i="13"/>
  <c r="D63" i="13"/>
  <c r="D62" i="13"/>
  <c r="D61" i="13"/>
  <c r="D60" i="13"/>
  <c r="D59" i="13"/>
  <c r="D58" i="13"/>
  <c r="D57" i="13"/>
  <c r="D56" i="13"/>
  <c r="D55" i="13"/>
  <c r="D54" i="13"/>
  <c r="D53" i="13"/>
  <c r="D52" i="13"/>
  <c r="D51" i="13"/>
  <c r="D50" i="13"/>
  <c r="D49" i="13"/>
  <c r="D48" i="13"/>
  <c r="D47" i="13"/>
  <c r="D46" i="13"/>
  <c r="D45" i="13"/>
  <c r="D44" i="13"/>
  <c r="D43" i="13"/>
  <c r="D42" i="13"/>
  <c r="D41" i="13"/>
  <c r="D40" i="13"/>
  <c r="D39" i="13"/>
  <c r="D38" i="13"/>
  <c r="D37" i="13"/>
  <c r="D36" i="13"/>
  <c r="D35" i="13"/>
  <c r="D34" i="13"/>
  <c r="D33" i="13"/>
  <c r="D32" i="13"/>
  <c r="D31" i="13"/>
  <c r="D30" i="13"/>
  <c r="D29" i="13"/>
  <c r="D27" i="13"/>
  <c r="D26" i="13"/>
  <c r="D25" i="13"/>
  <c r="D24" i="13"/>
  <c r="D23" i="13"/>
  <c r="D22" i="13"/>
  <c r="D21" i="13"/>
  <c r="D20" i="13"/>
  <c r="D19" i="13"/>
  <c r="D18" i="13"/>
  <c r="D17" i="13"/>
  <c r="D16" i="13"/>
  <c r="D15" i="13"/>
  <c r="D14" i="13"/>
  <c r="D12" i="13"/>
  <c r="D11" i="13"/>
  <c r="D10" i="13"/>
  <c r="D9" i="13"/>
  <c r="D8" i="13"/>
  <c r="D7" i="13"/>
  <c r="D6" i="13"/>
  <c r="D5" i="13"/>
  <c r="D4" i="13"/>
  <c r="D3" i="13"/>
  <c r="I28" i="7" l="1"/>
  <c r="A161" i="7" l="1"/>
  <c r="E143" i="7" l="1"/>
  <c r="E144" i="7"/>
  <c r="E145" i="7"/>
  <c r="E146" i="7"/>
  <c r="E147" i="7"/>
  <c r="E148" i="7"/>
  <c r="E149" i="7"/>
  <c r="E150" i="7"/>
  <c r="E151" i="7"/>
  <c r="E152" i="7"/>
  <c r="E153" i="7"/>
  <c r="E154" i="7"/>
  <c r="E155" i="7"/>
  <c r="E156" i="7"/>
  <c r="E157" i="7"/>
  <c r="E158" i="7"/>
  <c r="E159" i="7"/>
  <c r="M3" i="13"/>
  <c r="A143" i="7"/>
  <c r="A144" i="7"/>
  <c r="A145" i="7"/>
  <c r="A146" i="7"/>
  <c r="A147" i="7"/>
  <c r="A148" i="7"/>
  <c r="A149" i="7"/>
  <c r="A150" i="7"/>
  <c r="A151" i="7"/>
  <c r="A152" i="7"/>
  <c r="A153" i="7"/>
  <c r="A154" i="7"/>
  <c r="A155" i="7"/>
  <c r="A156" i="7"/>
  <c r="A157" i="7"/>
  <c r="A158" i="7"/>
  <c r="A159" i="7"/>
  <c r="I40" i="7"/>
  <c r="D155" i="7" l="1"/>
  <c r="I47" i="7" l="1"/>
  <c r="I48" i="7"/>
  <c r="I49" i="7"/>
  <c r="I50" i="7"/>
  <c r="I51" i="7"/>
  <c r="I52" i="7"/>
  <c r="I53" i="7"/>
  <c r="I54" i="7"/>
  <c r="I55" i="7"/>
  <c r="I56" i="7"/>
  <c r="I57" i="7"/>
  <c r="I58" i="7"/>
  <c r="I59" i="7"/>
  <c r="I60" i="7"/>
  <c r="I61" i="7"/>
  <c r="I62" i="7"/>
  <c r="I63" i="7"/>
  <c r="I64" i="7"/>
  <c r="I65" i="7"/>
  <c r="I66" i="7"/>
  <c r="I67" i="7"/>
  <c r="I68" i="7"/>
  <c r="I69" i="7"/>
  <c r="I70" i="7"/>
  <c r="I71" i="7"/>
  <c r="I72" i="7"/>
  <c r="I73" i="7"/>
  <c r="I74" i="7"/>
  <c r="I75" i="7"/>
  <c r="I76" i="7"/>
  <c r="I77" i="7"/>
  <c r="I78" i="7"/>
  <c r="I79" i="7"/>
  <c r="I80" i="7"/>
  <c r="I81" i="7"/>
  <c r="I82" i="7"/>
  <c r="I83" i="7"/>
  <c r="I84" i="7"/>
  <c r="I85" i="7"/>
  <c r="I86" i="7"/>
  <c r="I87" i="7"/>
  <c r="I88" i="7"/>
  <c r="I89" i="7"/>
  <c r="I90" i="7"/>
  <c r="I91" i="7"/>
  <c r="I92" i="7"/>
  <c r="I93" i="7"/>
  <c r="I94" i="7"/>
  <c r="I95" i="7"/>
  <c r="I96" i="7"/>
  <c r="I97" i="7"/>
  <c r="I98" i="7"/>
  <c r="I99" i="7"/>
  <c r="I100" i="7"/>
  <c r="I101" i="7"/>
  <c r="I102" i="7"/>
  <c r="I103" i="7"/>
  <c r="I104" i="7"/>
  <c r="I105" i="7"/>
  <c r="I106" i="7"/>
  <c r="I107" i="7"/>
  <c r="I108" i="7"/>
  <c r="I109" i="7"/>
  <c r="I110" i="7"/>
  <c r="I111" i="7"/>
  <c r="I112" i="7"/>
  <c r="I113" i="7"/>
  <c r="I114" i="7"/>
  <c r="I115" i="7"/>
  <c r="I116" i="7"/>
  <c r="I117" i="7"/>
  <c r="I118" i="7"/>
  <c r="I119" i="7"/>
  <c r="I120" i="7"/>
  <c r="I121" i="7"/>
  <c r="I122" i="7"/>
  <c r="I43" i="7"/>
  <c r="I44" i="7"/>
  <c r="I45" i="7"/>
  <c r="I46" i="7"/>
  <c r="I42" i="7"/>
  <c r="I41" i="7"/>
  <c r="I39" i="7"/>
  <c r="I38" i="7"/>
  <c r="D145" i="7" l="1"/>
  <c r="D146" i="7"/>
  <c r="D147" i="7"/>
  <c r="D148" i="7"/>
  <c r="D149" i="7"/>
  <c r="D150" i="7"/>
  <c r="D151" i="7"/>
  <c r="D152" i="7"/>
  <c r="D153" i="7"/>
  <c r="D154" i="7"/>
  <c r="D156" i="7"/>
  <c r="D157" i="7"/>
  <c r="D158" i="7"/>
  <c r="D159" i="7"/>
  <c r="F160" i="7" l="1"/>
  <c r="G34" i="7" l="1"/>
  <c r="I37" i="7" s="1"/>
  <c r="D143" i="7"/>
  <c r="D144" i="7"/>
  <c r="G159" i="7"/>
  <c r="G148" i="7"/>
  <c r="G152" i="7"/>
  <c r="G153" i="7"/>
  <c r="G154" i="7"/>
  <c r="G155" i="7"/>
  <c r="G156" i="7"/>
  <c r="G157" i="7"/>
  <c r="G158" i="7"/>
  <c r="G143" i="7" l="1"/>
  <c r="G150" i="7"/>
  <c r="G149" i="7"/>
  <c r="G151" i="7"/>
  <c r="G145" i="7"/>
  <c r="G144" i="7"/>
  <c r="G147" i="7"/>
  <c r="G146" i="7"/>
  <c r="G160" i="7" l="1"/>
  <c r="I150" i="7" s="1"/>
  <c r="I146" i="7" l="1"/>
  <c r="I159" i="7"/>
  <c r="I157" i="7"/>
  <c r="I156" i="7"/>
  <c r="I158" i="7"/>
  <c r="I155" i="7"/>
  <c r="I153" i="7"/>
  <c r="I154" i="7"/>
  <c r="I145" i="7"/>
  <c r="I144" i="7"/>
  <c r="I152" i="7"/>
  <c r="I149" i="7"/>
  <c r="I142" i="7"/>
  <c r="I148" i="7"/>
  <c r="I143" i="7"/>
  <c r="I151" i="7"/>
  <c r="I147" i="7"/>
  <c r="G14" i="7"/>
  <c r="G15" i="7" s="1"/>
  <c r="G16" i="7" l="1"/>
  <c r="I29" i="7"/>
  <c r="G17" i="7"/>
  <c r="I30" i="7" l="1"/>
  <c r="E125" i="7" l="1"/>
  <c r="E127" i="7" l="1"/>
  <c r="E124" i="7"/>
  <c r="E126" i="7"/>
  <c r="E128" i="7" l="1"/>
  <c r="E129" i="7" s="1"/>
  <c r="I125" i="7"/>
  <c r="I126" i="7" s="1"/>
  <c r="I124" i="7"/>
  <c r="I160" i="7" l="1"/>
  <c r="I127" i="7"/>
  <c r="I128" i="7"/>
  <c r="I129" i="7" l="1"/>
</calcChain>
</file>

<file path=xl/sharedStrings.xml><?xml version="1.0" encoding="utf-8"?>
<sst xmlns="http://schemas.openxmlformats.org/spreadsheetml/2006/main" count="5434" uniqueCount="1300">
  <si>
    <t>CONTRATO No.</t>
  </si>
  <si>
    <t>VALOR TOTAL ADICIONES</t>
  </si>
  <si>
    <t>SALDO CONTRATO</t>
  </si>
  <si>
    <t>FECHA</t>
  </si>
  <si>
    <t>FECHA DE RADICACION FACTURA</t>
  </si>
  <si>
    <t>PRORROGA EN DIAS</t>
  </si>
  <si>
    <t>TIEMPO RESTANTE DE EJECUCION EN DIAS</t>
  </si>
  <si>
    <t>TOTAL PRORROGAS EN DIAS</t>
  </si>
  <si>
    <t>TIEMPO RESTANTE DE EJECUCION DE PRORROGAS EN DIAS</t>
  </si>
  <si>
    <t>PRORROGAS</t>
  </si>
  <si>
    <t>FECHA LIMITE DEL CONTRATO INCLUIDAS LAS PRORROGAS</t>
  </si>
  <si>
    <t>TOTAL EJECUTADO</t>
  </si>
  <si>
    <t>TOTAL DE DIAS EJECUTADOS</t>
  </si>
  <si>
    <t>TOTAL DE DIAS POR EJECUTAR</t>
  </si>
  <si>
    <t>VALOR TOTAL DEL CONTRATO</t>
  </si>
  <si>
    <t>VALOR TOTAL EN DIAS DEL CONTRATO</t>
  </si>
  <si>
    <t>DESDE</t>
  </si>
  <si>
    <t>HASTA</t>
  </si>
  <si>
    <t>TOTAL POR EJECUTAR</t>
  </si>
  <si>
    <t>CARGO DEL SUPERVISOR</t>
  </si>
  <si>
    <t>CONTRATO FIRMADO</t>
  </si>
  <si>
    <t>POLIZA</t>
  </si>
  <si>
    <t>PARAFISCALES</t>
  </si>
  <si>
    <t>FORMATO DE ACTIVIDADES</t>
  </si>
  <si>
    <t>SI</t>
  </si>
  <si>
    <t>NO</t>
  </si>
  <si>
    <t>NA</t>
  </si>
  <si>
    <t>FECHA ACTA DE INICIO</t>
  </si>
  <si>
    <t>OBJETO DEL CONTRATO</t>
  </si>
  <si>
    <t>PERIODO FACTURADO</t>
  </si>
  <si>
    <t>CAMPO A DILIGENCIAR</t>
  </si>
  <si>
    <t>DESCRIPCION</t>
  </si>
  <si>
    <t>CONTRATISTA</t>
  </si>
  <si>
    <t>NOMBRE DEL SUPERVISOR</t>
  </si>
  <si>
    <t>En este campo se debe diligenciar el nombre del contratista o de la empresa contratista que se relaciona en el contrato. Ej.  MUEBLES METALICOS Y&amp;L LTDA.</t>
  </si>
  <si>
    <t>APROBACION DE POLIZA</t>
  </si>
  <si>
    <t>1. CONTRATO No.</t>
  </si>
  <si>
    <t>2. FECHA</t>
  </si>
  <si>
    <t>5. OBJETO DEL CONTRATO</t>
  </si>
  <si>
    <t xml:space="preserve">6. NOMBRE DEL SUPERVISOR </t>
  </si>
  <si>
    <t>7. CARGO DEL SUPERVISOR</t>
  </si>
  <si>
    <t>8. CONTRATO FIRMADO</t>
  </si>
  <si>
    <t>9. POLIZA</t>
  </si>
  <si>
    <t>10. APROBACION POLIZA</t>
  </si>
  <si>
    <t>11. PARAFISCALES</t>
  </si>
  <si>
    <t>12. FORMATO DE ACTIVIDADES</t>
  </si>
  <si>
    <t>13. FECHA ACTA DE INICIO</t>
  </si>
  <si>
    <t>14. DESDE</t>
  </si>
  <si>
    <t>15. HASTA</t>
  </si>
  <si>
    <t>17. TIEMPO RESTANTE DE EJECUCION EN DIAS</t>
  </si>
  <si>
    <t>22. FECHA</t>
  </si>
  <si>
    <t>23. PRORROGA EN DIAS</t>
  </si>
  <si>
    <t>24. TOTAL PRORROGAS EN DIAS</t>
  </si>
  <si>
    <t>25. FECHA LIMITE DEL CONTRATO INCLUIDAS LAS PRORROGAS</t>
  </si>
  <si>
    <t>26. TIEMPO RESTANTE DE EJECUCION DE PRORROGAS EN DIAS</t>
  </si>
  <si>
    <t>En este campo se debe diligenciar un breve resumen del objeto del contrato como se relaciona en el contrato. Ej. Suministro de equipo de oficina.</t>
  </si>
  <si>
    <t>VALOR DE LA FACTURA</t>
  </si>
  <si>
    <t>FACTURA No.</t>
  </si>
  <si>
    <t>FIRMA SUPERVISOR</t>
  </si>
  <si>
    <t>En este campo se debe plasmar la firma del supervisor del contrato.</t>
  </si>
  <si>
    <t>En este campo se debe escribir la fecha de reporte del formato de seguimiento a contratos.</t>
  </si>
  <si>
    <t>INSTRUCTIVO DE DILIGENCIAMIENTO</t>
  </si>
  <si>
    <t>CÓDIGO</t>
  </si>
  <si>
    <t>VERSIÓN</t>
  </si>
  <si>
    <t>VIGENCIA</t>
  </si>
  <si>
    <t>Fecha de cierre</t>
  </si>
  <si>
    <t xml:space="preserve">TOTAL </t>
  </si>
  <si>
    <t>URGENCIAS GINECOBSTETRICAS - ASISTENCIALES HMGY</t>
  </si>
  <si>
    <t xml:space="preserve">3. PLAZO INICIAL DE EJECUCION </t>
  </si>
  <si>
    <t>EXISTEN CELDAS OCULTAS QUE PERMITEN INCLUIR MAS CENTROS DE COSTOS</t>
  </si>
  <si>
    <t>EXISTEN CELDAS OCULTAS QUE PERMITEN INCLUIR MAS FACTURAS</t>
  </si>
  <si>
    <t>EXISTEN CELDAS OCULTAS QUE PERMITEN INCLUIR MAS PRORROGAS</t>
  </si>
  <si>
    <t>CODIGO AREA</t>
  </si>
  <si>
    <t>NOMBRE AREA</t>
  </si>
  <si>
    <t>CENTRO COSTO</t>
  </si>
  <si>
    <t>CUENTA INGRESO</t>
  </si>
  <si>
    <t>CUENTA SUMINISTRO PACIENTE</t>
  </si>
  <si>
    <t>costo</t>
  </si>
  <si>
    <t>Ingreso</t>
  </si>
  <si>
    <t>Cuenta</t>
  </si>
  <si>
    <t>B00B</t>
  </si>
  <si>
    <t xml:space="preserve">Urgencias - Consulta y procedimientos    </t>
  </si>
  <si>
    <t>B01B</t>
  </si>
  <si>
    <t>CONSULTA URGENCIAS - ASISTENCIALES HMGY</t>
  </si>
  <si>
    <t>B03B</t>
  </si>
  <si>
    <t>PROCEDIMIENTOS URGENCIAS - ASISTENCIALES HMGY</t>
  </si>
  <si>
    <t>D01B</t>
  </si>
  <si>
    <t>R06B</t>
  </si>
  <si>
    <t>FACTURACION - URGENCIAS PROCEDIMIENTOS</t>
  </si>
  <si>
    <t>R23B</t>
  </si>
  <si>
    <t>SEGURIDAD Y VIGILANCIA - URGENCIAS CONSULTAS Y PROCEDIMIENTOS</t>
  </si>
  <si>
    <t>R33B</t>
  </si>
  <si>
    <t>ASEO Y LIMPIEZA - URGENCIAS PROCEDIMIENTOS</t>
  </si>
  <si>
    <t>R98B</t>
  </si>
  <si>
    <t>MANTENIMIENTO - URGENCIAS CONSULTAS Y PROCEDIMIENTOS</t>
  </si>
  <si>
    <t>S24B</t>
  </si>
  <si>
    <t>MEDICAMENTOS Y ELEMENTOS MEDICO QUIRURGICOS - ASISTENCIALES URGENCIAS CONSULTA Y PROCEDIMIENTOS</t>
  </si>
  <si>
    <t>B02B</t>
  </si>
  <si>
    <t>OBSERVACION - ASISTENCIALES HMGY</t>
  </si>
  <si>
    <t>Urgencias - Observación</t>
  </si>
  <si>
    <t>B99B</t>
  </si>
  <si>
    <t>TRABAJO SOCIAL INTERMEDIO URGENCIAS - OBSERVACION</t>
  </si>
  <si>
    <t>R05B</t>
  </si>
  <si>
    <t>FACTURACION - URGENCIAS OBSERVACIÓN</t>
  </si>
  <si>
    <t>R24B</t>
  </si>
  <si>
    <t>SEGURIDAD Y VIGILANCIA - URGENCIAS OBSERVACIÓN</t>
  </si>
  <si>
    <t>R38B</t>
  </si>
  <si>
    <t>SERVICIOS DE LAVANDERIA URGENCIAS OBSERVACIÓN</t>
  </si>
  <si>
    <t>R97B</t>
  </si>
  <si>
    <t>MANTENIMIENTO - URGENCIAS OBSERVACIÓN</t>
  </si>
  <si>
    <t>S23B</t>
  </si>
  <si>
    <t>MEDICAMENTOS Y ELEMENTOS MEDICO QUIRURGICOS - ASISTENCIALES URGENCIAS OBSERVACIÓN</t>
  </si>
  <si>
    <t>Servicios ambulatorios - Consulta externa y procedimientos</t>
  </si>
  <si>
    <t>NUTRICION - CONSULTA EXTERNA</t>
  </si>
  <si>
    <t>PROCEDIMIENTOS MENORES</t>
  </si>
  <si>
    <t>R07B</t>
  </si>
  <si>
    <t>FACTURACION - CONSULTA EXTERNA</t>
  </si>
  <si>
    <t>R26B</t>
  </si>
  <si>
    <t>SEGURIDAD Y VIGILANCIA - CONSULTA EXTERNA</t>
  </si>
  <si>
    <t>R34B</t>
  </si>
  <si>
    <t>ASEO Y LIMPIEZA - CONSULTA EXTERNA</t>
  </si>
  <si>
    <t>R96B</t>
  </si>
  <si>
    <t>MANTENIMIENTO - CONSULTA EXTERNA Y PROCEDIMIENTOS</t>
  </si>
  <si>
    <t>S25B</t>
  </si>
  <si>
    <t>MEDICAMENTOS Y ELEMENTOS MEDICO QUIRURGICOS - ASISTENCIALES CONSULTA EXTERNA Y PROCEDIMIENTOS</t>
  </si>
  <si>
    <t>GASTROENTEROLOGIA - CONSULTA - ASISTENCIALES HMGY</t>
  </si>
  <si>
    <t>Servicios ambulatorios - Consulta especializada</t>
  </si>
  <si>
    <t>MEDICINA INTERNA - CONSULTA - ASISTENCIALES HMGY</t>
  </si>
  <si>
    <t>OPTOMETRIA - CONSULTA - ASISTENCIALES HMGY</t>
  </si>
  <si>
    <t>OTORRINOLARINGOLOGIA - CONSULTA - ASISTENCIALES HMGY</t>
  </si>
  <si>
    <t>PSIQUIATRIA - CONSULTA - ASISTENCIALES HMGY</t>
  </si>
  <si>
    <t>PSICOLOGIA - CONSULTA - ASISTENCIALES HMGY</t>
  </si>
  <si>
    <t>UROLOGIA - CONSULTA - ASISTENCIALES HMGY</t>
  </si>
  <si>
    <t>OFTALMOLOGIA - CONSULTA - ASISTENCIALES HMGY</t>
  </si>
  <si>
    <t>CIRUGIA GENERAL - CONSULTA - ASISTENCIALES HMGY</t>
  </si>
  <si>
    <t>GINECOLOGIA Y OBSTETRICIA - CONSULTA - ASISTENCIALES HMGY</t>
  </si>
  <si>
    <t>ORTOPEDIA - CONSULTA - ASISTENCIALES HMGY</t>
  </si>
  <si>
    <t>PEDIATRIA - CONSULTA - ASISTENCIALES HMGY</t>
  </si>
  <si>
    <t>PLASTICA ESTETICA Y RECONSTRUCTIVA - CONSULTA - ASISTENCIALES HMGY</t>
  </si>
  <si>
    <t>CONSULTA PREANESTESICA - CONSULTA - ASISTENCIALES HMGY</t>
  </si>
  <si>
    <t>OTRAS CONSULTAS - CONSULTA ASISTENCIALES HMGY</t>
  </si>
  <si>
    <t>R95B</t>
  </si>
  <si>
    <t>MANTENIMIENTO - CONSULTA ESPECIALIZADA</t>
  </si>
  <si>
    <t>E00B</t>
  </si>
  <si>
    <t>ACTIVIDADES DE COORDINACIÓN Y REFERENCIACIÓN DE ODONTOLOGIA</t>
  </si>
  <si>
    <t>Servicios ambulatorios - Salud oral</t>
  </si>
  <si>
    <t>E01B</t>
  </si>
  <si>
    <t>ODONTOLOGIA GENERAL - ASISTENCIALES HMGY</t>
  </si>
  <si>
    <t>E01C</t>
  </si>
  <si>
    <t>ODONTOLOGIA GENERAL - CAZUCA</t>
  </si>
  <si>
    <t>E01D</t>
  </si>
  <si>
    <t>ODONTOLOGIA GENERAL - SANTILLANA</t>
  </si>
  <si>
    <t>E01E</t>
  </si>
  <si>
    <t>ODONTOLOGIA GENERAL - LA DESPENSA</t>
  </si>
  <si>
    <t>E01F</t>
  </si>
  <si>
    <t>ODONTOLOGIA GENERAL - CIUDAD LATINA</t>
  </si>
  <si>
    <t>E01H</t>
  </si>
  <si>
    <t>ODONTOLOGIA GENERAL - GRANADA</t>
  </si>
  <si>
    <t>E01I</t>
  </si>
  <si>
    <t>ODONTOLOGIA GENERAL - LA ISLA</t>
  </si>
  <si>
    <t>E01J</t>
  </si>
  <si>
    <t>ODONTOLOGIA GENERAL - PABLO NERUDA</t>
  </si>
  <si>
    <t>E01K</t>
  </si>
  <si>
    <t>ODONTOLOGIA GENERAL - SIBATE</t>
  </si>
  <si>
    <t>E02B</t>
  </si>
  <si>
    <t>ODONTOLOGIA PEDIATRICA - ASISTENCIALES HMGY</t>
  </si>
  <si>
    <t>E03B</t>
  </si>
  <si>
    <t>ORTODONCIA - ASISTENCIALES HMGY</t>
  </si>
  <si>
    <t>E04B</t>
  </si>
  <si>
    <t>ENDODONCIA - ASISTENCIALES HMGY</t>
  </si>
  <si>
    <t>E05B</t>
  </si>
  <si>
    <t>CIRUGIA ORAL (AMBULATORIA) - ASISTENCIALES HMGY</t>
  </si>
  <si>
    <t>E06B</t>
  </si>
  <si>
    <t>HIGIENE ORAL -ASISTENCIALES</t>
  </si>
  <si>
    <t>E06C</t>
  </si>
  <si>
    <t>HIGIENE ORAL -CAZUCA</t>
  </si>
  <si>
    <t>E06D</t>
  </si>
  <si>
    <t>HIGIENE ORAL  - SANTILLANA</t>
  </si>
  <si>
    <t>E06E</t>
  </si>
  <si>
    <t>HIGIENE ORAL - LA DESPENSA</t>
  </si>
  <si>
    <t>E06F</t>
  </si>
  <si>
    <t>HIGIENE ORAL- CIUDAD LATINA</t>
  </si>
  <si>
    <t>E06H</t>
  </si>
  <si>
    <t>HIGIENE ORAL -GRANADA</t>
  </si>
  <si>
    <t>E06I</t>
  </si>
  <si>
    <t>HIGIENE ORAL - LA ISLA</t>
  </si>
  <si>
    <t>E06J</t>
  </si>
  <si>
    <t>HIGIENE ORAL - PABLO NERUDA</t>
  </si>
  <si>
    <t>E06K</t>
  </si>
  <si>
    <t>HIGIENE ORAL - SIBATE</t>
  </si>
  <si>
    <t>R08B</t>
  </si>
  <si>
    <t>FACTURACION- ODONTOLOGIA</t>
  </si>
  <si>
    <t>R27B</t>
  </si>
  <si>
    <t>SEGURIDAD Y VIGILANCIA- ODONTOLOGIA</t>
  </si>
  <si>
    <t>R94B</t>
  </si>
  <si>
    <t>MANTENIMIENTO - SALUD ORAL</t>
  </si>
  <si>
    <t>S22B</t>
  </si>
  <si>
    <t>MEDICAMENTOS Y ELEMENTOS MEDICOQUIRURGICOS - ODONTOLOGIA - ASISTENCIALES</t>
  </si>
  <si>
    <t>S22C</t>
  </si>
  <si>
    <t>MEDICAMENTOS Y ELEMENTOS MEDICOQUIRURGICOS - ODONTOLOGIA - CAZUCA</t>
  </si>
  <si>
    <t>S22D</t>
  </si>
  <si>
    <t>MEDICAMENTOS Y ELEMENTOS MEDICOQUIRURGICOS - ODONTOLOGIA -  SANTILLANA</t>
  </si>
  <si>
    <t>S22E</t>
  </si>
  <si>
    <t>MEDICAMENTOS Y ELEMENTOS MEDICOQUIRURGICOS - ODONTOLOGIA -  LA DESPENSA</t>
  </si>
  <si>
    <t>S22F</t>
  </si>
  <si>
    <t>MEDICAMENTOS Y ELEMENTOS MEDICOQUIRURGICOS - ODONTOLOGIA -  CIUDAD LATINA</t>
  </si>
  <si>
    <t>S22H</t>
  </si>
  <si>
    <t>MEDICAMENTOS Y ELEMENTOS MEDICOQUIRURGICOS - ODONTOLOGIA -  GRANADA</t>
  </si>
  <si>
    <t>S22I</t>
  </si>
  <si>
    <t>MEDICAMENTOS Y ELEMENTOS MEDICOQUIRURGICOS - ODONTOLOGIA -  LA ISLA</t>
  </si>
  <si>
    <t>S22J</t>
  </si>
  <si>
    <t>MEDICAMENTOS Y ELEMENTOS MEDICOQUIRURGICOS - ODONTOLOGIA -  PABLO NERUDA</t>
  </si>
  <si>
    <t>S22K</t>
  </si>
  <si>
    <t>MEDICAMENTOS Y ELEMENTOS MEDICOQUIRURGICOS - ODONTOLOGIA -  SIBATE</t>
  </si>
  <si>
    <t>ODONTOLOGIA GENERAL - CHARQUITO</t>
  </si>
  <si>
    <t>I97B</t>
  </si>
  <si>
    <t>TRABAJO SOCIAL INTERMEDIO PROMOCIÓN Y PREVENCIÓN</t>
  </si>
  <si>
    <t>Servicios ambulatorios - Promoción y prevención</t>
  </si>
  <si>
    <t>K25L</t>
  </si>
  <si>
    <t>CONCURRENCIA - ACCIONES DE PROMOCION PREVENCION Y VIGILANCIA DIRIGIDAS A POBLACION PRIORIZADA</t>
  </si>
  <si>
    <t>K26L</t>
  </si>
  <si>
    <t>SANEAMIENTO AMBIENTAL - IVC INSPECCION VIGILANCIA Y CONTROL</t>
  </si>
  <si>
    <t>K27L</t>
  </si>
  <si>
    <t>PAI - PROGRAMA AMPLIADO DE INMUNIZACIONES - PYP SALUD PUBLICA</t>
  </si>
  <si>
    <t>K28L</t>
  </si>
  <si>
    <t>MONITOREO SEGUIMIENTO Y CONTROL DE GESTANTES - PYP SALUD PUBLICA</t>
  </si>
  <si>
    <t>K29L</t>
  </si>
  <si>
    <t>ACCIONES COLECTIVAS EN EL MARCO DEL MODELO DE SALUD- PYP SALUD PUBLICA</t>
  </si>
  <si>
    <t>K30L</t>
  </si>
  <si>
    <t>ACTIVIDADES DE EVALUACIÓN O DIAGNOSTICO EN SALUD</t>
  </si>
  <si>
    <t>K31L</t>
  </si>
  <si>
    <t>PREVENCIÓN Y/O TRATAMIENTO PARA EL CONSUMO DE SUSTANCIAS PSICOACTIVAS Y OTRAS TENDENCIAS ADICTIVAS</t>
  </si>
  <si>
    <t>K32L</t>
  </si>
  <si>
    <t>PIC- PLAN DE INTERVENCIONES COLECTIVAS - PYP SALUD PUBLICA</t>
  </si>
  <si>
    <t>K33L</t>
  </si>
  <si>
    <t>SALUD ORAL EN POBLACION PRIORIZADA - PYP SALUD PUBLICA</t>
  </si>
  <si>
    <t>R04N</t>
  </si>
  <si>
    <t>R33N</t>
  </si>
  <si>
    <t>R93B</t>
  </si>
  <si>
    <t>MANTENIMIENTO - PROMOCIÓN Y PREVENCIÓN</t>
  </si>
  <si>
    <t>R99N</t>
  </si>
  <si>
    <t>S38N</t>
  </si>
  <si>
    <t>V02L</t>
  </si>
  <si>
    <t>VACUNACIÓN EXTRAMURAL - SALUD PUBLICA</t>
  </si>
  <si>
    <t>V02N</t>
  </si>
  <si>
    <t>V34L</t>
  </si>
  <si>
    <t>REFERENTES DE PROGRAMAS DE SALUD Y LABORES ADMINISTRATIVAS PARA LA SUBGERENCIA COMUNITARIA - SALUD PUBLICA</t>
  </si>
  <si>
    <t>I00B</t>
  </si>
  <si>
    <t>ACTIVIDADES DE COORDINACIÓN - REFERENCIACIÓN Y APOYO DE HOSPITALIZACIÓN</t>
  </si>
  <si>
    <t xml:space="preserve">Hospitalización - Estancia general     </t>
  </si>
  <si>
    <t>I03B</t>
  </si>
  <si>
    <t>I05B</t>
  </si>
  <si>
    <t>HOSPITALIZACION PEDIATRIA - ASISTENCIALES HMGY</t>
  </si>
  <si>
    <t>I07B</t>
  </si>
  <si>
    <t>HOSPITALIZACION QUIRURGICOS - ASISTENCIALES HMGY</t>
  </si>
  <si>
    <t>I08B</t>
  </si>
  <si>
    <t>HOSPITALIZACION ADULTOS - ASISTENCIALES HMGY</t>
  </si>
  <si>
    <t>I09B</t>
  </si>
  <si>
    <t>INTERCONSULTA DE GASTROENTEROLOGIA</t>
  </si>
  <si>
    <t>I10B</t>
  </si>
  <si>
    <t>INTERCONSULTA DE GINECOLOGIA</t>
  </si>
  <si>
    <t>I11B</t>
  </si>
  <si>
    <t>INTERCONSULTA DE MEDICINA INTERNA</t>
  </si>
  <si>
    <t>I12B</t>
  </si>
  <si>
    <t>INTERCONSULTA DE OFTALMOLOGIA</t>
  </si>
  <si>
    <t>I13B</t>
  </si>
  <si>
    <t>INTERCONSULTA DE ORTOPEDIA</t>
  </si>
  <si>
    <t>I14B</t>
  </si>
  <si>
    <t>INTERCONSULTA DE OTORRINORALINGOLOGIA</t>
  </si>
  <si>
    <t>I15B</t>
  </si>
  <si>
    <t>INTERCONSULTA DE PEDIATRIA</t>
  </si>
  <si>
    <t>I16B</t>
  </si>
  <si>
    <t>I17B</t>
  </si>
  <si>
    <t>INTERCONSULTA DE PSIQUIATRIA</t>
  </si>
  <si>
    <t>I18B</t>
  </si>
  <si>
    <t>INTERCONSULTA NUTRICION</t>
  </si>
  <si>
    <t>I19B</t>
  </si>
  <si>
    <t>INTERCONSULTA DE CIRUGIA</t>
  </si>
  <si>
    <t>I20B</t>
  </si>
  <si>
    <t>INTERCONSULTA DE ANESTESIA</t>
  </si>
  <si>
    <t>I21B</t>
  </si>
  <si>
    <t>SERVICIOS DE NUTRICION PARA PACIENTES HOSPITALIZADOS -ASISTENCIALES HMGY</t>
  </si>
  <si>
    <t>I98B</t>
  </si>
  <si>
    <t xml:space="preserve">TRABAJO SOCIAL INTERCONSULTA </t>
  </si>
  <si>
    <t>I99B</t>
  </si>
  <si>
    <t>TRABAJO SOCIAL INTERMEDIO HOSPITALIZACION</t>
  </si>
  <si>
    <t>M11B</t>
  </si>
  <si>
    <t>OXIGENO HOSPITALARIO</t>
  </si>
  <si>
    <t>R12B</t>
  </si>
  <si>
    <t>FACTURACION - HOSPITALIZACIÓN</t>
  </si>
  <si>
    <t>R31B</t>
  </si>
  <si>
    <t>SEGURIDAD Y VIGILANCIA - HOSPITALIZACIÓN</t>
  </si>
  <si>
    <t>R37B</t>
  </si>
  <si>
    <t>ASEO Y LIMPIEZA - HOSPITALIZACIÓN</t>
  </si>
  <si>
    <t>R39B</t>
  </si>
  <si>
    <t>SERVICIOS DE LAVANDERIA HOSPITALIZACION ADULTOS - ASISTENCIALES HMGY</t>
  </si>
  <si>
    <t>R40B</t>
  </si>
  <si>
    <t>SERVICIOS DE LAVANDERIA HOSPITALIZACION DE GINECO OBSTETRICA - ASISTENCIALES HMGY</t>
  </si>
  <si>
    <t>R41B</t>
  </si>
  <si>
    <t>SERVICIOS DE LAVANDERIA HOSPITALIZACION PEDIATRIA - ASISTENCIALES HMGY</t>
  </si>
  <si>
    <t>R42B</t>
  </si>
  <si>
    <t>SERVICIOS DE LAVANDERIA HOSPITALIZACION QUIRURGICOS - ASISTENCIALES HMGY</t>
  </si>
  <si>
    <t>R92B</t>
  </si>
  <si>
    <t>MANTENIMIENTO - HOSPITALIZACIÓN</t>
  </si>
  <si>
    <t>S26B</t>
  </si>
  <si>
    <t>MEDICAMENTOS Y ELEMENTOS MEDICO QUIRURGICOS - ASISTENCIALES HOSPITALIZACIÓN</t>
  </si>
  <si>
    <t>C00B</t>
  </si>
  <si>
    <t xml:space="preserve">Quirófanos y salas de parto - Quirófanos  </t>
  </si>
  <si>
    <t>C01B</t>
  </si>
  <si>
    <t>SALAS DE CIRUGIA  - CIRUGIA - ASISTENCIALES HMGY</t>
  </si>
  <si>
    <t>C03B</t>
  </si>
  <si>
    <t>PLASTICA ESTETICA Y RECONSTRUCTIVA - CIRUGIA - SALA CX HMGY</t>
  </si>
  <si>
    <t>C09B</t>
  </si>
  <si>
    <t>UROLOGIA - CIRUGIA - SALAS CX HMGY</t>
  </si>
  <si>
    <t>C11B</t>
  </si>
  <si>
    <t>ORTOPEDIA - CIRUGIA - SALAS CX HMGY</t>
  </si>
  <si>
    <t>C12B</t>
  </si>
  <si>
    <t>CIRUGIA DE MANO - CIRUGIA - ASISTENCIALES HMGY</t>
  </si>
  <si>
    <t>C13B</t>
  </si>
  <si>
    <t>PEDIATRIA - CIRUGIA - SALAS CX HMGY</t>
  </si>
  <si>
    <t>C14B</t>
  </si>
  <si>
    <t>OFTALMOLOGIA - CIRUGIA - SALAS CX HMGY</t>
  </si>
  <si>
    <t>C16B</t>
  </si>
  <si>
    <t>OTORRINOLARINGOLOGIA - CIRUGIA - SALAS CX HMGY</t>
  </si>
  <si>
    <t>C20B</t>
  </si>
  <si>
    <t xml:space="preserve">PROCEDIMIENTOS GASTROENTEROLOGIA  </t>
  </si>
  <si>
    <t>C21B</t>
  </si>
  <si>
    <t>PROCEDIMIENTOS MEDICINA INTERNA</t>
  </si>
  <si>
    <t>C22B</t>
  </si>
  <si>
    <t>PROCEDIMIENTOS ORTOPEDIA</t>
  </si>
  <si>
    <t>C23B</t>
  </si>
  <si>
    <t>PROCEDIMIENTOS OTORRINOLARINGOLOGIA</t>
  </si>
  <si>
    <t>C24B</t>
  </si>
  <si>
    <t>PROCEDIMIENTOS UROLOGIA</t>
  </si>
  <si>
    <t>C25B</t>
  </si>
  <si>
    <t>PROCEDIMIENTOS OFTALMOLOGIA</t>
  </si>
  <si>
    <t>C27B</t>
  </si>
  <si>
    <t xml:space="preserve">PROCEDIMIENTOS POR CIRUJANO PLASTICO ESTETICO Y RECONSTRUCTIVO </t>
  </si>
  <si>
    <t>C28B</t>
  </si>
  <si>
    <t xml:space="preserve">PROCEDIMIENTOS POR CIRUJANO DE MANO </t>
  </si>
  <si>
    <t>C99B</t>
  </si>
  <si>
    <t>TRABAJO SOCIAL INTERMEDIO QUIRURGICOS</t>
  </si>
  <si>
    <t>D05B</t>
  </si>
  <si>
    <t>CIRUGIA- GINECOLOGIA Y OBSTETRICIA - ASISTENCIALES HMGY</t>
  </si>
  <si>
    <t>R09B</t>
  </si>
  <si>
    <t>FACTURACION- SALA DE CIRUGIAS</t>
  </si>
  <si>
    <t>R28B</t>
  </si>
  <si>
    <t>SEGURIDAD Y VIGILANCIA- SALA DE CIRUGIAS</t>
  </si>
  <si>
    <t>R35B</t>
  </si>
  <si>
    <t>ASEO Y LIMPIEZA - QUIROFANOS</t>
  </si>
  <si>
    <t>R44B</t>
  </si>
  <si>
    <t>SERVICIOS DE LAVANDERIA SALAS DE CIRUGIAS -ASISTENCIALES HMGY</t>
  </si>
  <si>
    <t>R91B</t>
  </si>
  <si>
    <t>MANTENIMIENTO - QUIROFANOS</t>
  </si>
  <si>
    <t>S27B</t>
  </si>
  <si>
    <t>MEDICAMENTOS Y ELEMENTOS MEDICO QUIRURGICOS - ASISTENCIALES QUIROFANOS</t>
  </si>
  <si>
    <t>C18B</t>
  </si>
  <si>
    <t>VASCULAR PERIFERICA - CIRUGIA - SALAS CX HMGY</t>
  </si>
  <si>
    <t>D03B</t>
  </si>
  <si>
    <t>PROCEDIMIENTOS GINECOBSTETRICA - ASISTENCIALES HMGY</t>
  </si>
  <si>
    <t>Quirófanos y salas de parto - Salas de parto</t>
  </si>
  <si>
    <t>D04B</t>
  </si>
  <si>
    <t>PROCEDIMIENTOS CON ANESTESIA DE SALA DE PARTOS - ASISTENCIALES HMGY</t>
  </si>
  <si>
    <t>D02B</t>
  </si>
  <si>
    <t>ATENCION DE PARTO BAJA COMPLEJIDAD - ASISTENCIALES HMGY</t>
  </si>
  <si>
    <t>D99B</t>
  </si>
  <si>
    <t>TRABAJO SOCIAL INTERMEDIO SALAS DE PARTOS</t>
  </si>
  <si>
    <t>R29B</t>
  </si>
  <si>
    <t>SEGURIDAD Y VIGILANCIA- SALA DE PARTOS</t>
  </si>
  <si>
    <t>R36B</t>
  </si>
  <si>
    <t>ASEO Y LIMPIEZA - SALAS DE PARTOS</t>
  </si>
  <si>
    <t>R43B</t>
  </si>
  <si>
    <t>SERVICIOS DE LAVANDERIA SALAS DE PARTOS</t>
  </si>
  <si>
    <t>R90B</t>
  </si>
  <si>
    <t>MANTENIMIENTO - SALAS DE PARTOS</t>
  </si>
  <si>
    <t>S28B</t>
  </si>
  <si>
    <t>MEDICAMENTOS Y ELEMENTOS MEDICO QUIRURGICOS - ASISTENCIALES SALAS DE PARTOS</t>
  </si>
  <si>
    <t>L00B</t>
  </si>
  <si>
    <t>ACTIVIDADES DE COORDINACIÓN - REFERENCIACIÓN Y APOYO DE LABORATORIO</t>
  </si>
  <si>
    <t>Apoyo diagnóstico - Laboratorio clínico</t>
  </si>
  <si>
    <t>L07B</t>
  </si>
  <si>
    <t>LABORATORIO Y ANALISIS CLINICO - ASISTENCIALES HMGY</t>
  </si>
  <si>
    <t>L08C</t>
  </si>
  <si>
    <t>TOMA DE MUESTRAS DE LABORATORIO - CAZUCA</t>
  </si>
  <si>
    <t>L08D</t>
  </si>
  <si>
    <t>TOMA DE MUESTRAS DE LABORATORIO - SANTILLANA</t>
  </si>
  <si>
    <t>L08E</t>
  </si>
  <si>
    <t>TOMA DE MUESTRAS DE LABORATORIO - LA DESPENSA</t>
  </si>
  <si>
    <t>L08F</t>
  </si>
  <si>
    <t>TOMA DE MUESTRAS DE LABORATORIO - CIUDAD LATINA</t>
  </si>
  <si>
    <t>L08H</t>
  </si>
  <si>
    <t>TOMA DE MUESTRAS DE LABORATORIO - GRANADA</t>
  </si>
  <si>
    <t>L08J</t>
  </si>
  <si>
    <t>TOMA DE MUESTRAS DE LABORATORIO - PABLO NERUDA</t>
  </si>
  <si>
    <t>L08K</t>
  </si>
  <si>
    <t>TOMA DE MUESTRAS DE LABORATORIO - SIBATE</t>
  </si>
  <si>
    <t>L99B</t>
  </si>
  <si>
    <t>TRABAJO SOCIAL INTERMEDIO LABORATORIO</t>
  </si>
  <si>
    <t>R11B</t>
  </si>
  <si>
    <t>FACTURACION- LABORATORIO</t>
  </si>
  <si>
    <t>R30B</t>
  </si>
  <si>
    <t>SEGURIDAD Y VIGILANCIA- LABORATORIO</t>
  </si>
  <si>
    <t>R89B</t>
  </si>
  <si>
    <t>MANTENIMIENTO - LABORATORIO CLINICO</t>
  </si>
  <si>
    <t>S29B</t>
  </si>
  <si>
    <t>MEDICAMENTOS Y ELEMENTOS MEDICO QUIRURGICOS - ASISTENCIALES LABORATORIO CLINICO</t>
  </si>
  <si>
    <t>G00B</t>
  </si>
  <si>
    <t>ACTIVIDADES DE COORDINACIÓN - REFERENCIACIÓN Y APOYO DE IMÁGENES DIAGNOSTICAS</t>
  </si>
  <si>
    <t>Apoyo diagnóstico - Imagenología</t>
  </si>
  <si>
    <t>G01B</t>
  </si>
  <si>
    <t>RAYOS X - ASISTENCIALES HMGY</t>
  </si>
  <si>
    <t>G02B</t>
  </si>
  <si>
    <t>MAMOGRAFIAS - ASISTENCIALES HMGY</t>
  </si>
  <si>
    <t>G03B</t>
  </si>
  <si>
    <t>ECOGRAFIAS ESPECIALES - ASISTENCIALES HMGY</t>
  </si>
  <si>
    <t>G04B</t>
  </si>
  <si>
    <t>ECOGRAFIAS GINECOLOGICAS - ASISTENCIALES HMGY</t>
  </si>
  <si>
    <t>G05B</t>
  </si>
  <si>
    <t>TAC - ASISTENCIALES HMGY</t>
  </si>
  <si>
    <t>G99B</t>
  </si>
  <si>
    <t>TRABAJO SOCIAL INTERMEDIO IMAGENOLOGIA</t>
  </si>
  <si>
    <t>R99B</t>
  </si>
  <si>
    <t>MANTENIMIENTO - IMAGENOLOGIA</t>
  </si>
  <si>
    <t>S30B</t>
  </si>
  <si>
    <t>MEDICAMENTOS Y ELEMENTOS MEDICO QUIRURGICOS - ASISTENCIALES IMAGENOLOGIA</t>
  </si>
  <si>
    <t>R88B</t>
  </si>
  <si>
    <t>MANTENIMIENTO - AL AREA DE CITOLOGIAS Y OTROS PROCESOS DE ANATOMIA PATOLOGIA</t>
  </si>
  <si>
    <t xml:space="preserve">Apoyo diagnóstico - Anatomía patológica    </t>
  </si>
  <si>
    <t>S37C</t>
  </si>
  <si>
    <t>MEDICAMENTOS Y ELEMENTOS MEDICO QUIRURGICOS -  CITOLOGIA SERVICIO DE ANATOMIA PATOLOGICA - CAZUCA</t>
  </si>
  <si>
    <t>S37D</t>
  </si>
  <si>
    <t>MEDICAMENTOS Y ELEMENTOS MEDICO QUIRURGICOS -  CITOLOGIA SERVICIO DE ANATOMIA PATOLOGICA - SANTILLANA</t>
  </si>
  <si>
    <t>S37E</t>
  </si>
  <si>
    <t>MEDICAMENTOS Y ELEMENTOS MEDICO QUIRURGICOS -  CITOLOGIA SERVICIO DE ANATOMIA PATOLOGICA - LA DESPENSA</t>
  </si>
  <si>
    <t>S37F</t>
  </si>
  <si>
    <t>MEDICAMENTOS Y ELEMENTOS MEDICO QUIRURGICOS -  CITOLOGIA SERVICIO DE ANATOMIA PATOLOGICA - CIUDAD LATINA</t>
  </si>
  <si>
    <t>S37H</t>
  </si>
  <si>
    <t>MEDICAMENTOS Y ELEMENTOS MEDICO QUIRURGICOS -  CITOLOGIA SERVICIO DE ANATOMIA PATOLOGICA - GRANADA</t>
  </si>
  <si>
    <t>S37I</t>
  </si>
  <si>
    <t>MEDICAMENTOS Y ELEMENTOS MEDICO QUIRURGICOS -  CITOLOGIA SERVICIO DE ANATOMIA PATOLOGICA - ISLA</t>
  </si>
  <si>
    <t>S37J</t>
  </si>
  <si>
    <t>MEDICAMENTOS Y ELEMENTOS MEDICO QUIRURGICOS -  CITOLOGIA SERVICIO DE ANATOMIA PATOLOGICA - PABLO NERUDA</t>
  </si>
  <si>
    <t>S37K</t>
  </si>
  <si>
    <t>MEDICAMENTOS Y ELEMENTOS MEDICO QUIRURGICOS -  CITOLOGIA SERVICIO DE ANATOMIA PATOLOGICA - SIBATE</t>
  </si>
  <si>
    <t>S37N</t>
  </si>
  <si>
    <t>V20C</t>
  </si>
  <si>
    <t>CITOLOGIAS - CAZUCA</t>
  </si>
  <si>
    <t>V20D</t>
  </si>
  <si>
    <t>CITOLOGIAS - SANTILLANA</t>
  </si>
  <si>
    <t>V20E</t>
  </si>
  <si>
    <t>CITOLOGIAS - LA DESPENSA</t>
  </si>
  <si>
    <t>V20F</t>
  </si>
  <si>
    <t>CITOLOGIAS - CIUDAD LATINA</t>
  </si>
  <si>
    <t>CITOLOGIAS - CHARQUITO</t>
  </si>
  <si>
    <t>V20H</t>
  </si>
  <si>
    <t>CITOLOGIAS - GRANADA</t>
  </si>
  <si>
    <t>V20I</t>
  </si>
  <si>
    <t>CITOLOGIAS  - LA ISLA</t>
  </si>
  <si>
    <t>V20J</t>
  </si>
  <si>
    <t>CITOLOGIAS - PABLO NERUDA</t>
  </si>
  <si>
    <t>V20K</t>
  </si>
  <si>
    <t>CITOLOGIAS - SIBATE</t>
  </si>
  <si>
    <t>V20L</t>
  </si>
  <si>
    <t>CITOLOGIAS BRIGADAS- SALUD PUBLICA</t>
  </si>
  <si>
    <t>V20N</t>
  </si>
  <si>
    <t>H01B</t>
  </si>
  <si>
    <t>Apoyo diagnóstico - Otras unidades de apoyo diagnóstico</t>
  </si>
  <si>
    <t>R87B</t>
  </si>
  <si>
    <t>MANTENIMIENTO - OTRAS UNIDADES DE APOYO DIAGNOSTICO</t>
  </si>
  <si>
    <t>M06B</t>
  </si>
  <si>
    <t>FISIOTERAPIA Y REHABILITACION - ASISTENCIALES HMGY</t>
  </si>
  <si>
    <t xml:space="preserve">Apoyo terapéutico - Rehabilitación y terapias   </t>
  </si>
  <si>
    <t>M07B</t>
  </si>
  <si>
    <t>FONOAUDIOLOGÍA Y/O TERAPIA DEL LENGUAJE - ASISTENCIALES</t>
  </si>
  <si>
    <t>M08B</t>
  </si>
  <si>
    <t>TERAPIA OCUPACIONAL - ASISTENCIALES</t>
  </si>
  <si>
    <t>M09B</t>
  </si>
  <si>
    <t>TERAPIA RESPIRATORIA - ASISTENCIALES</t>
  </si>
  <si>
    <t>M10B</t>
  </si>
  <si>
    <t>OXIGENO DOMICILIARIO</t>
  </si>
  <si>
    <t>R86B</t>
  </si>
  <si>
    <t>MANTENIMIENTO - REHABILITACIÓN Y TERAPIAS</t>
  </si>
  <si>
    <t>S33B</t>
  </si>
  <si>
    <t>MEDICAMENTOS Y ELEMENTOS MEDICO QUIRURGICOS -  FISIOTERAPIA Y REHABILITACION -ASISTENCIALES</t>
  </si>
  <si>
    <t>S34B</t>
  </si>
  <si>
    <t xml:space="preserve">MEDICAMENTOS Y ELEMENTOS MEDICO QUIRURGICOS - FONOAUDIOLOGÍA Y/O TERAPIA DEL LENGUAJE - ASISTENCIALES </t>
  </si>
  <si>
    <t>S35B</t>
  </si>
  <si>
    <t>MEDICAMENTOS Y ELEMENTOS MEDICO QUIRURGICOS -TERAPIA OCUPACIONAL - ASISTENCIALES</t>
  </si>
  <si>
    <t>S36B</t>
  </si>
  <si>
    <t>MEDICAMENTOS Y ELEMENTOS MEDICO QUIRURGICOS -TERAPIA RESPIRATORIA - ASISTENCIALES</t>
  </si>
  <si>
    <t>F01B</t>
  </si>
  <si>
    <t>APOYO TRANSFUCIONAL- ASISTENCIALES</t>
  </si>
  <si>
    <t xml:space="preserve">Apoyo terapéutico - Banco de sangre   </t>
  </si>
  <si>
    <t>R85B</t>
  </si>
  <si>
    <t>MANTENIMIENTO - BANCO DE SANGRE Y APOYO TRANSFUCIONAL</t>
  </si>
  <si>
    <t>S31B</t>
  </si>
  <si>
    <t>MEDICAMENTOS Y ELEMENTOS MEDICO QUIRURGICOS - ASISTENCIALES APOYO TRANSFUCIONAL</t>
  </si>
  <si>
    <t>R84B</t>
  </si>
  <si>
    <t>MANTENIMIENTO - FARMACIA E INSUMOS HOSPITALARIOS</t>
  </si>
  <si>
    <t xml:space="preserve">Apoyo terapéutico - Farmacia e insumos hospitalarios  </t>
  </si>
  <si>
    <t>S21B</t>
  </si>
  <si>
    <t xml:space="preserve">MEDICAMENTOS Y ELEMENTOS MEDICOQUIRURGICOS -ASISTENCIALES </t>
  </si>
  <si>
    <t>V02C</t>
  </si>
  <si>
    <t>VACUNACIÓN - CAZUCA</t>
  </si>
  <si>
    <t>V02D</t>
  </si>
  <si>
    <t>VACUNACIÓN - SANTILLANA</t>
  </si>
  <si>
    <t>V02E</t>
  </si>
  <si>
    <t>VACUNACIÓN - LA DESPENSA</t>
  </si>
  <si>
    <t>V02F</t>
  </si>
  <si>
    <t>VACUNACIÓN - CIUDAD LATINA</t>
  </si>
  <si>
    <t>VACUNACIÓN - CHARQUITO</t>
  </si>
  <si>
    <t>V02H</t>
  </si>
  <si>
    <t>VACUNACIÓN - GRANADA</t>
  </si>
  <si>
    <t>V02I</t>
  </si>
  <si>
    <t>VACUNACIÓN  - LA ISLA</t>
  </si>
  <si>
    <t>V02J</t>
  </si>
  <si>
    <t>VACUNACIÓN - PABLO NERUDA</t>
  </si>
  <si>
    <t>V02K</t>
  </si>
  <si>
    <t>VACUNACIÓN - SIBATE</t>
  </si>
  <si>
    <t>M06E</t>
  </si>
  <si>
    <t>FISIOTERAPIA Y REHABILITACION - LA DESPENSA</t>
  </si>
  <si>
    <t>Servicios conexos a la salud - Centros y puestos</t>
  </si>
  <si>
    <t>M06M</t>
  </si>
  <si>
    <t>FISIOTERAPIA Y REHABILITACION - CENTRO DE REHABILITACION</t>
  </si>
  <si>
    <t>M07E</t>
  </si>
  <si>
    <t>FONOAUDIOLOGÍA Y/O TERAPIA DEL LENGUAJE - LA DESPENSA</t>
  </si>
  <si>
    <t>M07M</t>
  </si>
  <si>
    <t>FONOAUDIOLOGÍA Y/O TERAPIA DEL LENGUAJE - CENTRO DE REHABILITACION</t>
  </si>
  <si>
    <t>M08E</t>
  </si>
  <si>
    <t>TERAPIA OCUPACIONAL - LA DESPENSA</t>
  </si>
  <si>
    <t>M08M</t>
  </si>
  <si>
    <t>TERAPIA OCUPACIONAL - CENTRO DE REHABILITACION</t>
  </si>
  <si>
    <t>R04C</t>
  </si>
  <si>
    <t>FACTURACION - CAZUCA</t>
  </si>
  <si>
    <t>R04D</t>
  </si>
  <si>
    <t>FACTURACION - SANTILLANA</t>
  </si>
  <si>
    <t>R04E</t>
  </si>
  <si>
    <t>FACTURACION - LA DESPENSA</t>
  </si>
  <si>
    <t>R04F</t>
  </si>
  <si>
    <t>FACTURACION - CIUDAD LATINA</t>
  </si>
  <si>
    <t>R04H</t>
  </si>
  <si>
    <t>FACTURACION - GRANADA</t>
  </si>
  <si>
    <t>R04I</t>
  </si>
  <si>
    <t xml:space="preserve">FACTURACION - LA ISLA  </t>
  </si>
  <si>
    <t>R04J</t>
  </si>
  <si>
    <t>FACTURACION - PABLO NERUDA</t>
  </si>
  <si>
    <t>R04K</t>
  </si>
  <si>
    <t>FACTURACION - SIBATE</t>
  </si>
  <si>
    <t>R32K</t>
  </si>
  <si>
    <t>GESTION AMBIENTAL HOSPITALARIA - SIBATE</t>
  </si>
  <si>
    <t>R32N</t>
  </si>
  <si>
    <t>R33C</t>
  </si>
  <si>
    <t>ASEO Y LIMPIEZA - CAZUCA</t>
  </si>
  <si>
    <t>R33D</t>
  </si>
  <si>
    <t>R33E</t>
  </si>
  <si>
    <t>ASEO Y LIMPIEZA - LA DESPENSA</t>
  </si>
  <si>
    <t>R33F</t>
  </si>
  <si>
    <t>ASEO Y LIMPIEZA - CIUDAD LATINA</t>
  </si>
  <si>
    <t>R33H</t>
  </si>
  <si>
    <t>ASEO Y LIMPIEZA - GRANADA</t>
  </si>
  <si>
    <t>R33J</t>
  </si>
  <si>
    <t>ASEO Y LIMPIEZA - PABLO NERUDA</t>
  </si>
  <si>
    <t>R33K</t>
  </si>
  <si>
    <t>ASEO Y LIMPIEZA - SIBATE</t>
  </si>
  <si>
    <t>R99C</t>
  </si>
  <si>
    <t>MANTENIMIENTO - CAZUCA</t>
  </si>
  <si>
    <t>R99D</t>
  </si>
  <si>
    <t>MANTENIMIENTO - SANTILLANA</t>
  </si>
  <si>
    <t>R99E</t>
  </si>
  <si>
    <t>MANTENIMIENTO - LA DESPENSA</t>
  </si>
  <si>
    <t>R99F</t>
  </si>
  <si>
    <t>MANTENIMIENTO - CIUDAD LATINA</t>
  </si>
  <si>
    <t>R99H</t>
  </si>
  <si>
    <t>MANTENIMIENTO - GRANADA</t>
  </si>
  <si>
    <t>R99I</t>
  </si>
  <si>
    <t>MANTENIMIENTO - LA ISLA</t>
  </si>
  <si>
    <t>R99J</t>
  </si>
  <si>
    <t>MANTENIMIENTO - PABLO NERUDA</t>
  </si>
  <si>
    <t>R99K</t>
  </si>
  <si>
    <t>MANTENIMIENTO - SIBATE</t>
  </si>
  <si>
    <t>S33E</t>
  </si>
  <si>
    <t>MEDICAMENTOS Y ELEMENTOS MEDICO QUIRURGICOS -  FISIOTERAPIA Y REHABILITACION - LA DESPENSA</t>
  </si>
  <si>
    <t>S33M</t>
  </si>
  <si>
    <t>MEDICAMENTOS Y ELEMENTOS MEDICO QUIRURGICOS -  FISIOTERAPIA Y REHABILITACION - CENTRO DE REHABILITACIÓN</t>
  </si>
  <si>
    <t>S34E</t>
  </si>
  <si>
    <t>MEDICAMENTOS Y ELEMENTOS MEDICO QUIRURGICOS -  FONOAUDIOLOGÍA Y/O TERAPIA DEL LENGUAJE - LA DESPENSA</t>
  </si>
  <si>
    <t>S34M</t>
  </si>
  <si>
    <t xml:space="preserve">MEDICAMENTOS Y ELEMENTOS MEDICO QUIRURGICOS FONOAUDIOLOGÍA Y/O TERAPIA DEL LENGUAJE - CENTRO DE REHABILITACIÓN - </t>
  </si>
  <si>
    <t>S35E</t>
  </si>
  <si>
    <t>MEDICAMENTOS Y ELEMENTOS MEDICO QUIRURGICOS -TERAPIA OCUPACIONAL - LA DESPENSA</t>
  </si>
  <si>
    <t>S35M</t>
  </si>
  <si>
    <t>MEDICAMENTOS Y ELEMENTOS MEDICO QUIRURGICOS -TERAPIA OCUPACIONAL - CENTRO DE REHABILITACION</t>
  </si>
  <si>
    <t>S38C</t>
  </si>
  <si>
    <t>MEDICAMENTOS Y ELEMENTOS MEDICOQUIRURGICOS - PUESTOS Y CENTROS DE SALUD - CAZUCA</t>
  </si>
  <si>
    <t>S38D</t>
  </si>
  <si>
    <t>MEDICAMENTOS Y ELEMENTOS MEDICOQUIRURGICOS - PUESTOS Y CENTROS DE SALUD -  SANTILLANA</t>
  </si>
  <si>
    <t>S38E</t>
  </si>
  <si>
    <t>MEDICAMENTOS Y ELEMENTOS MEDICOQUIRURGICOS - PUESTOS Y CENTROS DE SALUD -  LA DESPENSA</t>
  </si>
  <si>
    <t>S38F</t>
  </si>
  <si>
    <t>MEDICAMENTOS Y ELEMENTOS MEDICOQUIRURGICOS - PUESTOS Y CENTROS DE SALUD -  CIUDAD LATINA</t>
  </si>
  <si>
    <t>S38H</t>
  </si>
  <si>
    <t>MEDICAMENTOS Y ELEMENTOS MEDICOQUIRURGICOS - PUESTOS Y CENTROS DE SALUD -  GRANADA</t>
  </si>
  <si>
    <t>S38I</t>
  </si>
  <si>
    <t>MEDICAMENTOS Y ELEMENTOS MEDICOQUIRURGICOS - PUESTOS Y CENTROS DE SALUD -  LA ISLA</t>
  </si>
  <si>
    <t>S38J</t>
  </si>
  <si>
    <t>MEDICAMENTOS Y ELEMENTOS MEDICOQUIRURGICOS - PUESTOS Y CENTROS DE SALUD -  PABLO NERUDA</t>
  </si>
  <si>
    <t>S38K</t>
  </si>
  <si>
    <t>MEDICAMENTOS Y ELEMENTOS MEDICOQUIRURGICOS - PUESTOS Y CENTROS DE SALUD -  SIBATE</t>
  </si>
  <si>
    <t>S38M</t>
  </si>
  <si>
    <t>MEDICAMENTOS Y ELEMENTOS MEDICOQUIRURGICOS - PUESTOS Y CENTROS DE SALUD -  CENTRO DE REHABILITACIÓN</t>
  </si>
  <si>
    <t>V00C</t>
  </si>
  <si>
    <t>V00D</t>
  </si>
  <si>
    <t>V00E</t>
  </si>
  <si>
    <t>V00F</t>
  </si>
  <si>
    <t>V00H</t>
  </si>
  <si>
    <t>V00I</t>
  </si>
  <si>
    <t>V00J</t>
  </si>
  <si>
    <t>V00K</t>
  </si>
  <si>
    <t>V00N</t>
  </si>
  <si>
    <t>V18E</t>
  </si>
  <si>
    <t>PSICOLOGIA  - LA DESPENSA</t>
  </si>
  <si>
    <t>V33C</t>
  </si>
  <si>
    <t>V33D</t>
  </si>
  <si>
    <t>V33E</t>
  </si>
  <si>
    <t>V33F</t>
  </si>
  <si>
    <t>V33H</t>
  </si>
  <si>
    <t>V33I</t>
  </si>
  <si>
    <t>V33J</t>
  </si>
  <si>
    <t>V33K</t>
  </si>
  <si>
    <t>V33N</t>
  </si>
  <si>
    <t>N08B</t>
  </si>
  <si>
    <t>SERVICIO DE AMBULANCIAS - ASISTENCIALES HMGY</t>
  </si>
  <si>
    <t>Servicios conexos a la salud - Servicios de ambulancias</t>
  </si>
  <si>
    <t>N99B</t>
  </si>
  <si>
    <t>TRABAJO SOCIAL INTERMEDIO AMBULANCIAS</t>
  </si>
  <si>
    <t>R83B</t>
  </si>
  <si>
    <t>MANTENIMIENTO - AMBULANCIAS</t>
  </si>
  <si>
    <t>S32B</t>
  </si>
  <si>
    <t>MEDICAMENTOS Y ELEMENTOS MEDICO QUIRURGICOS - ASISTENCIALES AMBULANCIAS</t>
  </si>
  <si>
    <t>R00A</t>
  </si>
  <si>
    <t>REFERENTES, COORDINADORES, APOYOS Y REVISORES DE FACTURACIÓN</t>
  </si>
  <si>
    <t>R13A</t>
  </si>
  <si>
    <t>AUDITORIA DE CUENTAS MEDICAS</t>
  </si>
  <si>
    <t>R14A</t>
  </si>
  <si>
    <t>CARTERA - CONTABILIDAD - COSTOS - PRESUPUESTO Y TESORERIA</t>
  </si>
  <si>
    <t>R15A</t>
  </si>
  <si>
    <t xml:space="preserve">REVISORIA FISCAL </t>
  </si>
  <si>
    <t>R16A</t>
  </si>
  <si>
    <t>ARCHIVO DE HISTORIAS CLINICAS</t>
  </si>
  <si>
    <t>R17A</t>
  </si>
  <si>
    <t>R18A</t>
  </si>
  <si>
    <t>ALMACEN</t>
  </si>
  <si>
    <t>R19A</t>
  </si>
  <si>
    <t>GERENCIA Y JUNTA DIRECTIVA</t>
  </si>
  <si>
    <t>R20A</t>
  </si>
  <si>
    <t>CONTROL INTERNO</t>
  </si>
  <si>
    <t>R21A</t>
  </si>
  <si>
    <t>JURIDICA</t>
  </si>
  <si>
    <t>R23A</t>
  </si>
  <si>
    <t>R45A</t>
  </si>
  <si>
    <t>SOPORTE Y MANTENIMIENTO DE EQUIPOS DE COMPUTO Y REDES TELEFONICAS</t>
  </si>
  <si>
    <t>R47A</t>
  </si>
  <si>
    <t>SUBGERENCIA ADMINISTRATIVA Y FINANCIERA</t>
  </si>
  <si>
    <t>R99A</t>
  </si>
  <si>
    <t>MANTENIMIENTO - ADMINISTRATIVAS</t>
  </si>
  <si>
    <t>S21A</t>
  </si>
  <si>
    <t>Z00B</t>
  </si>
  <si>
    <t>R02A</t>
  </si>
  <si>
    <t>RECURSOS FISICOS - ADMINISTRATIVAS</t>
  </si>
  <si>
    <t>R09A</t>
  </si>
  <si>
    <t>GESTION DOCUMENTAL Y ARCHIVISTICA - ADMINISTRATIVAS</t>
  </si>
  <si>
    <t>R11A</t>
  </si>
  <si>
    <t>ACTIVOS FIJOS - ADMINISTRATIVAS</t>
  </si>
  <si>
    <t>16. TIEMPO INICIAL DE EJECUCION EN DIAS</t>
  </si>
  <si>
    <t>12. PLAZO INICIAL DE EJECUCION DEL CONTRATO</t>
  </si>
  <si>
    <t>19. PERIODO DE SUSPENSIÓN</t>
  </si>
  <si>
    <t>21. PRORROGA No. 01</t>
  </si>
  <si>
    <t>21. PRORROGA No. 02</t>
  </si>
  <si>
    <t>21. PRORROGA No. 03</t>
  </si>
  <si>
    <t>21. PRORROGA No. 04</t>
  </si>
  <si>
    <t>21. PRORROGA No. 05</t>
  </si>
  <si>
    <t>28. VALOR TOTAL ADICIONES</t>
  </si>
  <si>
    <t>30. VALOR FACTURA</t>
  </si>
  <si>
    <t xml:space="preserve">31. FACTURA No. </t>
  </si>
  <si>
    <t>32. PERIODO FACTURADO</t>
  </si>
  <si>
    <t>33. FECHA DE RADICACION FACTURA O DE SUSCRIPCIÓN DE LA ADICIÓN</t>
  </si>
  <si>
    <t>34. VALOR ADICION</t>
  </si>
  <si>
    <t>35. SALDO CONTRATO</t>
  </si>
  <si>
    <t>36. VALOR TOTAL DEL CONTRATO</t>
  </si>
  <si>
    <t>37. TOTAL EJECUTADO</t>
  </si>
  <si>
    <t>38. TOTAL POR EJECUTAR</t>
  </si>
  <si>
    <t>39. VALOR TOTAL EN DIAS DEL CONTRATO</t>
  </si>
  <si>
    <t>40. TOTAL DE DIAS EJECUTADOS</t>
  </si>
  <si>
    <t>41. TOTAL DE DIAS POR EJECUTAR</t>
  </si>
  <si>
    <t>43. NOMBRE DEL CENTRO DE COSTO</t>
  </si>
  <si>
    <t>44. CODIGO DEL CENTRO DE COSTO</t>
  </si>
  <si>
    <t>45. CUENTA</t>
  </si>
  <si>
    <t>46. Valor Hora (H) O Producto (P)</t>
  </si>
  <si>
    <t>48. Valor total Hora (H) O Producto (P)</t>
  </si>
  <si>
    <t>49. PORCENTAJES</t>
  </si>
  <si>
    <r>
      <t xml:space="preserve">42. CENTROS DE COSTOS AFECTADOS DURANTE LA EJECUCIÓN DEL </t>
    </r>
    <r>
      <rPr>
        <b/>
        <sz val="12"/>
        <color theme="1"/>
        <rFont val="Calibri"/>
        <family val="2"/>
        <scheme val="minor"/>
      </rPr>
      <t>ULTIMO RADICADO</t>
    </r>
  </si>
  <si>
    <t>50. Firma Supervisor</t>
  </si>
  <si>
    <t>51. Fecha</t>
  </si>
  <si>
    <t>No DE CUENTA DE COSTOS DE PRODUCCIÓN</t>
  </si>
  <si>
    <t xml:space="preserve">No DE CUENTA DE INGRESO </t>
  </si>
  <si>
    <t>DETALLE DE CUENTA</t>
  </si>
  <si>
    <t xml:space="preserve">Servicios de salud      </t>
  </si>
  <si>
    <t>Servicios ambulatorios - Otras actividades extramurales</t>
  </si>
  <si>
    <t xml:space="preserve">Servicios conexos a la salud - Otros servicios </t>
  </si>
  <si>
    <t>SUBGERENCIA CIENTIFICA (Aplica a actividades transversales)</t>
  </si>
  <si>
    <t>ACTIVIDADES DE COORDINACIÓN - REFERENCIACIÓN Y APOYO  DE URGENCIA (Aplica a actividades transversales)</t>
  </si>
  <si>
    <t>ACTIVIDADES DE COORDINACIÓN - REFERENCIACIÓN Y APOYO - CAZUCA  (Aplica a actividades transversales, como atención al publico, demanda inducida, diligenciamiento de formatos, etc.)</t>
  </si>
  <si>
    <t>ACTIVIDADES DE COORDINACIÓN - REFERENCIACIÓN Y APOYO  - SANTILLANA    (Aplica a actividades transversales, como atención al publico, demanda inducida, diligenciamiento de formatos, etc.)</t>
  </si>
  <si>
    <t>ACTIVIDADES DE COORDINACIÓN - REFERENCIACIÓN Y APOYO - GRANADA   (Aplica a actividades transversales, como atención al publico, demanda inducida, diligenciamiento de formatos, etc.)</t>
  </si>
  <si>
    <t>ACTIVIDADES DE COORDINACIÓN - REFERENCIACIÓN Y APOYO - LA ISLA   (Aplica a actividades transversales, como atención al publico, demanda inducida, diligenciamiento de formatos, etc.)</t>
  </si>
  <si>
    <t>ACTIVIDADES DE COORDINACIÓN - REFERENCIACIÓN Y APOYO - PABLO NERUDA    (Aplica a actividades transversales, como atención al publico, demanda inducida, diligenciamiento de formatos, etc.)</t>
  </si>
  <si>
    <t>ACTIVIDADES DE COORDINACIÓN - REFERENCIACIÓN Y APOYO - SIBATE   (Aplica a actividades transversales, como atención al publico, demanda inducida, diligenciamiento de formatos, etc.)</t>
  </si>
  <si>
    <t>Apoyo terapéutico -  Otras unidades de apoyo terapéutico</t>
  </si>
  <si>
    <t>ELEMENTOS MEDICOQUIRURGICOS (Geles, tapabocas, guantes, etc.) -ADMINISTRATIVOS</t>
  </si>
  <si>
    <t>ACTIVIDADES DE COORDINACIÓN - REFERENCIACIÓN Y APOYO A CONSULTA EXTERNA (Aplica a actividades transversales como atención al publico, consolidación de Regis, etc.)</t>
  </si>
  <si>
    <t>ACTIVIDADES DE COORDINACIÓN - REFERENCIACIÓN Y APOYO DE SALAS DE CIRUGIA (Aplica a actividades transversales como esterilización, instrumentación, enfermería en quirófanos, etc.)</t>
  </si>
  <si>
    <t xml:space="preserve">PLAZO INICIAL DE EJECUCION </t>
  </si>
  <si>
    <t>En este campo se debe diligenciar el cargo que ocupa actualmente el supervisor del contrato en la E.S.E. Hospital Mario Gaitán Yanguas de Soacha. Ej. REFERENTE DE RECURSOS FISICOS</t>
  </si>
  <si>
    <t>Este campo indica la fecha en la cual fue firmado el contrato y se debe escribir en el siguiente formato: DD/MM/AAAA Ej. 2013/01/01 (Indica que la fecha de firma del contrato es el 1° de Enero del año 2013</t>
  </si>
  <si>
    <t>TIEMPO INICIAL DE EJECUCION EN DIAS</t>
  </si>
  <si>
    <t>PERIODO DE SUSPENSIÓN</t>
  </si>
  <si>
    <t>22. FECHA DE LA PRORROGA</t>
  </si>
  <si>
    <t>PRORROGA No</t>
  </si>
  <si>
    <t>FECHA DE LA PRORROGA</t>
  </si>
  <si>
    <t>27. VALOR INICIAL DEL CONTRATO</t>
  </si>
  <si>
    <t>29. VALOR TOTALFINAL DEL CONTRATO</t>
  </si>
  <si>
    <t>VALOR INICIAL DEL CONTRATO</t>
  </si>
  <si>
    <t>VALOR TOTAL FINAL DEL CONTRATO</t>
  </si>
  <si>
    <t>VALOR ADICION</t>
  </si>
  <si>
    <t>42 CENTROS DE COSTOS AFECTADOS DURANTE LA EJECUCIÓN DEL ULTIMO RADICADO</t>
  </si>
  <si>
    <t>46. Valor Hora (H) o producto (P)</t>
  </si>
  <si>
    <t>47. No de H o P</t>
  </si>
  <si>
    <t xml:space="preserve">48. Valor total Hora (H) o Producto (P) </t>
  </si>
  <si>
    <t>49- PORCENTAJES</t>
  </si>
  <si>
    <t>Se genera automáticamente y corresponde a la proporción del total monetario que corresponde al centro de costo</t>
  </si>
  <si>
    <t>Se debe escribir el numero de contrato asignado por el Proceso de Contratación. Ej. 046-2013 (Indica que es contrato es el numero 46 de la vigencia 2013)</t>
  </si>
  <si>
    <t xml:space="preserve">En este campo se debe indicar el tiempo de ejecución del contrato y debe ser expresado en días como valor numérico entero. Ej. 60 (Indica que el contrato tendrá un tiempo de ejecución 60 días exactos, es decir que si el contrato inicia el 01 de febrero ira hasta 01 de abril que corresponden a 28+31+1). 
Es necesario indicar que el PLAZO DE EJECUCION DEL CONTRATO se genera automáticamente a partir de los días del plazo inicial de ejecución y la fecha del acta de inicio por tanto se puede verificar en las casillas (14. DESDE) y final (15. HASTA) el numero correcto de días de acuerdo a lo estipulado en el contrato. </t>
  </si>
  <si>
    <t>En este campo se debe diligenciar el nombre completo del supervisor del contrato que fue delegado por el área de contratación. Ej. JOSE ORLANDO GOMEZ LOPEZ</t>
  </si>
  <si>
    <t>En este campo se debe indicar si el contrato a la fecha cuenta con las firmas respectivas que garantizan la legalización del mismo. Solo permite los siguientes valores: SI (Cuenta con el total de firmas) - NO (Falta una o mas de las firmas)</t>
  </si>
  <si>
    <t>En este campo se debe indicar si el contrato a la fecha cuenta con la respectiva póliza que garantiza la legalización del mismo. Solo permite los siguientes valores: SI (Cuenta con póliza) - NO (A la fecha NO cuenta con póliza) - NA (Para el contrato NO Aplica el contar con póliza)</t>
  </si>
  <si>
    <t>En este campo se debe indicar si el contrato a la fecha cuenta con la respectiva póliza aprobada que garantiza la legalización del mismo. Solo permite los siguientes valores: SI (Cuenta con póliza aprobada) - NO (A la fecha NO cuenta con póliza aprobada) - NA (Para el contrato NO Aplica el contar con póliza)</t>
  </si>
  <si>
    <t>En este campo se debe indicar si el contrato a la fecha cuenta con los PARAFISCALES respectivos que garantizan la legalización del mismo (Salud, Pensión, ARP, Etc.). Solo permite los siguientes valores: SI (Cuenta con el total de PARAFISCALES requeridos) - NO (Falta una o mas de los PARAFISCALES requeridos)</t>
  </si>
  <si>
    <t>En este campo se debe indicar si el contrato cuenta con el FORMATO DE ACTIVADES diligenciado que garantiza la legalización del mismo. Solo permite los siguientes valores: SI (Cuenta con FORMATO DE ACTIVIDADES diligenciado) - NO (A la fecha NO cuenta FORMATO DE ACTIVIDADES diligenciado) - NA (Para el contrato NO Aplica el contar con FORMATO DE ACTIVIDADES)</t>
  </si>
  <si>
    <t>Este campo se debe indicar la FECHA DE ACTA DE INICIO la que se debe escribir en el siguiente formato: DD/MM/AAAA Ej. 2018/01/01 (Indica que la FECHA DE ACTA DE INICIO del contrato es el 1° de Enero del año 2018 y que por lo tanto esta será la nueva fecha de inicio del contrato (14. DESDE)</t>
  </si>
  <si>
    <t>Este campo se genera automáticamente y establece la fecha de inicio del contrato teniendo en cuenta la fecha de firma del mismo y si tiene o no acta de inicio. Si muestra el mensaje #!VALOR!, quiere decir que la fecha de firma del contrato o la fecha de acta de inicio fue escrita en un formato que no corresponde o que la misma no existe y por lo tanto debe ser revisada.</t>
  </si>
  <si>
    <t>Este campo se genera automáticamente y establece la fecha final del contrato con base a la fecha de inicio (14. DESDE) y al Plazo de ejecución (3. PLAZO DE EJECUCION),  NO TIENE EN CUENTA PRORROGAS NI MODIFICACIONES</t>
  </si>
  <si>
    <t>Este campo se genera automáticamente e indica con respecto al día de hoy, el numero de días que se han ejecutado del contrato a partir de la fecha de inicio establecida (14. DESDE) y se expresa en valor numérico entero.  NO TIENE EN CUENTA PRORROGAS NI MODIFICACIONES</t>
  </si>
  <si>
    <t>Este campo se genera automáticamente e indica con respecto al día de hoy el numero de días que faltan por ejecutar con respecto a la fecha de terminación del contado (15. HASTA) y se expresa en valor numérico entero. Este campo cambiara a color ROJO como alarma cuando este en un valor menor o igual a 30, lo que indica que la fecha de terminación del contrato es menor a 30 días y por lo tanto se debe establecer si se realiza prorroga o no, cuando un contrato cuenta con PRORROGAS, el valor de la casilla deja de ser numérico para indicar que existe PRORROGA EN TIEMPO</t>
  </si>
  <si>
    <t>Teniendo en cuenta que cuando se presenten causas de fuerza mayor que impidan cumplir con las obligaciones especificas del contrato es necesario realizar la suspensión del mismo con el fin de adoptar las medidas de conservación del contrato. Se cuenta con esta sección con el fin de incluir la información pertinente al tiempo de la suspensión.</t>
  </si>
  <si>
    <t>Se ingresa el periodo de suspensión desde el día de inicio hasta su finalización, como por ejemplo; Desde el DD de MMMM hasta el DD de MMMM</t>
  </si>
  <si>
    <t>Se indica el numero exacto de días que el contrato estuvo suspendido</t>
  </si>
  <si>
    <t>Teniendo en cuenta que cuando se considere necesario y conveniente para cumplir el cabal cumplimiento de su objeto se podrán prorrogar los contratos, se cuenta con esta sección con el fin e incluir la información referente a la prorroga..</t>
  </si>
  <si>
    <t>En este campo de debe indicar la fecha en la que se aprobó por parte del área de contratación la primera prorroga al contrato (Adición en tiempo), debe ser expresado en el siguiente formato AAAA/MM/DD. Ej. 2013/01/01 (Indica que el contrato fue adicionado en tiempo el día 1° de Enero de 2013). Si no existen Prorrogas este campo se dejara vacío.</t>
  </si>
  <si>
    <t>En este campo se debe indicar el numero de días aprobados por el área de contratación de la primera prorroga expresado en valor numérico entero. Este valor establecerá el nuevo plazo de ejecución. (15. HASTA) Ej. 60 (Indica que el contrato fue prorrogados por 60 días o 2 meses)</t>
  </si>
  <si>
    <t>Este campo se genera automáticamente y establece el total de días en prorroga del contrato se expresa en valor numérico entero y establece la (25. FECHA LIMITE DEL CONTRATO INCLUIDAS LAS PRORROGAS)</t>
  </si>
  <si>
    <t>Este campo se genera automáticamente y establece la nueva fecha limite del contrato incluidas las prorrogas que se hayan realizado. El Formato de Seguimiento a contratos permite un máximo de 3 Prorrogas.</t>
  </si>
  <si>
    <t>Este campo se genera automáticamente y establece el total de días restantes con respecto al día de hoy y la (25. FECHA LIMITE DEL CONTRATO INCLUIDAS LAS PRORROGAS). Esta celda se cambia a color rojo cuando es menor o igual a 30 días.</t>
  </si>
  <si>
    <t>En este campo se debe indicar el valor inicial del contrato. Este valor se debe escribir sin puntos ni comas ni signos pesos, ya que la ceda cambiara automáticamente su valor a pesos. Ej. 1000000 (El valor registrado cambiara a $1,000,000.00)</t>
  </si>
  <si>
    <t>Este campo se genera automáticamente e indica el total del valor de las adiciones expresado en dinero.</t>
  </si>
  <si>
    <t xml:space="preserve">Este campo se genera automáticamente y establece el valor total del contrato en pesos teniendo en cuenta el (27. VALOR DEL CONTRATO) y las adiciones que se hayan presentado. </t>
  </si>
  <si>
    <t>En este campo se debe diligenciar el valor de la factura que fue radicada sin puntos ni comas ni signos pesos, ya que la ceda cambiara automáticamente su valor a pesos. Ej. 1000000 (El valor registrado cambiara a $1,000,000.00)</t>
  </si>
  <si>
    <t>En este campo se debe diligenciar el numero de factura radicada por parte del contratista. Si no existen facturas radicadas este campo se dejara vacío.</t>
  </si>
  <si>
    <t>En este campo se debe diligenciar el mes o periodo al que corresponde la factura o cuenta de cobro del bien o servicio. Si no existen facturas radicadas este campo se dejara vacío.</t>
  </si>
  <si>
    <t>En este campo se de diligencia la fecha de radicación de la factura el que debe ser expresado en el siguiente formato DD/MM/AAAA. Ej. 01/01/2018 (Indica que la factura fue radicada el día 1° de Enero de 2013). Si no existen facturas radicadas este campo se dejara vacío, dado el caso que se realice una adición se debe indicar la fecha de suscripción de la misma</t>
  </si>
  <si>
    <t>En este campo se debe indicar el valor de la adición aprobada por el área de contratación expresado en valor numérico entero. Este valor establecerá el nuevo valor del contrato (29.VALOR TOTAL FINAL DEL CONTRATO ). Este valor se debe escribir sin puntos ni comas ni signos pesos, ya que la ceda cambiara automáticamente su valor a pesos. Ej. 1000000 (El valor registrado cambiara a $1,000,000.00). Si no existen Adiciones este campo se dejara vacío. las adiciones deberán incluirse en orden cronológico con relación a la radicación de las facturas dejando vacías las casillas 31 y 32, las cuales solo aplican a las facturas</t>
  </si>
  <si>
    <t>Este campo se genera automáticamente y establece el valor total por ejecutar del contrato en pesos teniendo en cuenta el (35. VALOR TOTAL DEL CONTRATO) y el valor de las facturas radicadas (36. VALOR DE LA FACTURA).</t>
  </si>
  <si>
    <t>Este campo se genera automáticamente y establece el valor total del contrato en pesos teniendo en cuenta el (27. VALOR DEL CONTRATO) y las adiciones que se hayan presentado. Se expresa en pesos.</t>
  </si>
  <si>
    <t>Este campo se genera automáticamente y establece el valor total de las facturas radicadas (36. VALOR DE LA FACTURA). Se expresa en pesos.</t>
  </si>
  <si>
    <t>Este campo se genera automáticamente y establece el valor por ejecutar con respecto al valor total del contrato (46. VALOR TOTAL DEL CONTRATO) y el total ejecutado (42. TOTAL EJECUTADO). Se expresa en pesos.</t>
  </si>
  <si>
    <t>Este campo se genera automáticamente y establece el valor total en días del contrato teniendo en cuenta el tiempo de ejecución del contado y las prorrogas del mismo.</t>
  </si>
  <si>
    <t>Este campo se genera automáticamente y establece el valor total en días ejecutados desde la fecha de inicio (14. DESDE) hasta el día de hoy. Se expresa en días.</t>
  </si>
  <si>
    <t>Este campo se genera automáticamente y establece el valor total en días por ejecutar desde el día de hoy hasta la fecha de terminación del contrato (15. HASTA). Se expresa en días. Cambia a color rojo cuando es menor o igual a 30 días.</t>
  </si>
  <si>
    <t>Se genera automáticamente de acuerdo al código del centro de costo escrito en la casilla 44, y hace referencia al nombre del centro de costo correspondiente al código ingresado.</t>
  </si>
  <si>
    <t>Se ingresa el Código del centro de costo de acuerdo a la resolución vigente, se puede generar seleccionándolo de la lista desplegable disponible o ingresando directamente el valor correspondiente el cual corresponde al siguiente formato L##L (L:letra; #:Número), si no conoce el centro de costo al cual pertenece o el código que le corresponde puede consultar en la pestaña denominada LISTA DE CENTROS o comunicarse con el profesional de costo para que lo oriente con la información que requiera</t>
  </si>
  <si>
    <t>Se genera automáticamente de acuerdo al código del centro de costo escrito en la casilla 44, y hace referencia al numero de la cuenta contable en la cual se debe causar el valor correspondiente a cada centro</t>
  </si>
  <si>
    <t>Se genera automáticamente indicando el valor total de las horas y productos a certificar por cada centro de costo.</t>
  </si>
  <si>
    <t>En esta casilla se debe digitar el Valor hora, de quienes reciben una asignación monetaria de acuerdo al numero de horas desempeñadas para dar cumplimiento al objeto, el valor del producto (Consulta, procedimiento, etc.) y en caso del personal administrativo su asignación fija por las actividades desempeñadas.</t>
  </si>
  <si>
    <t>En esta casilla se debe digitar el Número de Horas (H), de quienes reciben una asignación monetaria de acuerdo al numero de horas desempeñadas para dar cumplimiento al objeto, el número de productos (Consulta, procedimiento, etc.) de quienes reciben una asignación monetaria de acuerdo al numero de eventos desempeñados para dar cumplimiento al objeto y en caso del personal administrativo el numero 1 que indica la acción de una actividad administrativa durante todo el mes.
Adicionalmente teniendo en cuenta algunas de las facturas de contratos referentes a bienes y servicios cuentan con un gran numero de centros de costos pueden ingresar el valor total de la asignación por centro con el numero 1 que designa al grupo con el fin de no tener inconvenientes con la unificación de precios</t>
  </si>
  <si>
    <r>
      <rPr>
        <b/>
        <sz val="11"/>
        <color theme="1"/>
        <rFont val="Calibri"/>
        <family val="2"/>
        <scheme val="minor"/>
      </rPr>
      <t>NOTA:</t>
    </r>
    <r>
      <rPr>
        <sz val="11"/>
        <color theme="1"/>
        <rFont val="Calibri"/>
        <family val="2"/>
        <scheme val="minor"/>
      </rPr>
      <t xml:space="preserve"> Tenga en cuenta que el formato cuenta con celdas ocultas en ciertos espacios que le permiten incluir mas información en caso que lo requiera solo seleccione las celdas de clic derecho en la barra numérica y de clic en mostrar. Para acceder a las celdas en mención, para el caso contrario siga el mismo proceso y de clic en ocultar</t>
    </r>
  </si>
  <si>
    <t>SUSPENSIÓN No</t>
  </si>
  <si>
    <t>SUSPENSIÓN EN DÍAS</t>
  </si>
  <si>
    <t>18. SUSPENSIÓN No. 01</t>
  </si>
  <si>
    <t>20. SUSPENSIÓN EN DÍAS</t>
  </si>
  <si>
    <t>18. SUSPENSIÓN No. 02</t>
  </si>
  <si>
    <t>HACE REFERENCIA LA FECHA DE CORTE DE LA FACTURACION RADICADA</t>
  </si>
  <si>
    <t>TIPO</t>
  </si>
  <si>
    <t>NORMA</t>
  </si>
  <si>
    <t>Cod SEDE</t>
  </si>
  <si>
    <t>Nom SEDE</t>
  </si>
  <si>
    <t>N</t>
  </si>
  <si>
    <t>HOSPITALIZACION DE GINECO OBSTETRICA - ASISTENCIALES HMGY</t>
  </si>
  <si>
    <t>B</t>
  </si>
  <si>
    <t>ACTIVO</t>
  </si>
  <si>
    <t>CARDIOLOGIA - CONSULTA</t>
  </si>
  <si>
    <t>DERMATOLOGIA – CONSULTA</t>
  </si>
  <si>
    <t>ENDOCRINOLOGIA - CONSULTA</t>
  </si>
  <si>
    <t>NEFROLOGÍA – CONSULTA</t>
  </si>
  <si>
    <t>MEDICINA GENERAL – PROMOCIÓN Y DETECCIÓN – CONSULTA EXTERNA</t>
  </si>
  <si>
    <t>MEDICINA GENERAL – RESOLUTIVA – CONSULTA EXTERNA</t>
  </si>
  <si>
    <t>NEUROLOGÍA - CONSULTA</t>
  </si>
  <si>
    <t xml:space="preserve">MEDICINA ALTERNATIVA </t>
  </si>
  <si>
    <t>C</t>
  </si>
  <si>
    <t>D</t>
  </si>
  <si>
    <t>E</t>
  </si>
  <si>
    <t>F</t>
  </si>
  <si>
    <t>G</t>
  </si>
  <si>
    <t>H</t>
  </si>
  <si>
    <t>I</t>
  </si>
  <si>
    <t>J</t>
  </si>
  <si>
    <t>K</t>
  </si>
  <si>
    <t>H01H</t>
  </si>
  <si>
    <t>ELECTROCARDIOGRAMAS - GRANADA</t>
  </si>
  <si>
    <t>H01K</t>
  </si>
  <si>
    <t>ELECTROCARDIOGRAMAS – SIBATE</t>
  </si>
  <si>
    <t>H03B</t>
  </si>
  <si>
    <t>CARDIOLOGÍA NO INVASIVA – OTRAS PRUEBAS DIAGNOSTICAS</t>
  </si>
  <si>
    <t>A</t>
  </si>
  <si>
    <t>L</t>
  </si>
  <si>
    <t>O</t>
  </si>
  <si>
    <t>FACTURACION - CENTRO DE ESPECIALISTAS</t>
  </si>
  <si>
    <t>R12A</t>
  </si>
  <si>
    <t>INGENIERIA BIOMEDICA</t>
  </si>
  <si>
    <t>TALENTO HUMANO Y SEGURIDAD Y SALUD EN EL TRABAJO</t>
  </si>
  <si>
    <t>R25B</t>
  </si>
  <si>
    <t>GESTIÓN AMBIENTAL – CONSULTA EXTERNA</t>
  </si>
  <si>
    <t>R32A</t>
  </si>
  <si>
    <t>R32B</t>
  </si>
  <si>
    <t>GESTION AMBIENTAL HOSPITALARIA - CENTRO DE ESPECIALISTAS</t>
  </si>
  <si>
    <t>ASEO Y LIMPIEZA - CENTRO DE ESPECIALISTAS</t>
  </si>
  <si>
    <t>R48A</t>
  </si>
  <si>
    <t>R49A</t>
  </si>
  <si>
    <t>R79A</t>
  </si>
  <si>
    <t>MANTENIMIENTO - CENTRO DE ESPECIALISTAS</t>
  </si>
  <si>
    <t>MEDICAMENTOS Y ELEMENTOS MEDICO QUIRURGICOS -  CITOLOGIA SERVICIO DE ANATOMIA PATOLOGICA - CENTRO DE ESPECIALISTAS</t>
  </si>
  <si>
    <t>MEDICAMENTOS Y ELEMENTOS MEDICOQUIRURGICOS - PUESTOS Y CENTROS DE SALUD -  CENTRO DE ESPECIALISTAS</t>
  </si>
  <si>
    <t>ACTIVIDADES DE COORDINACIÓN - REFERENCIACIÓN Y APOYO - CENTRO DE ESPECIALISTAS    (Aplica a actividades transversales, como atención al publico, demanda inducida, diligenciamiento de formatos, etc.)</t>
  </si>
  <si>
    <t>VACUNACIÓN - CENTRO DE ESPECIALISTAS</t>
  </si>
  <si>
    <t>V08C</t>
  </si>
  <si>
    <t>MEDICINA GENERAL - RESOLUTIVA - CAZUCA</t>
  </si>
  <si>
    <t>V08D</t>
  </si>
  <si>
    <t>MEDICINA GENERAL - RESOLUTIVA - SATILLANA</t>
  </si>
  <si>
    <t>V08E</t>
  </si>
  <si>
    <t>V08F</t>
  </si>
  <si>
    <t>V08H</t>
  </si>
  <si>
    <t>V08I</t>
  </si>
  <si>
    <t>V08J</t>
  </si>
  <si>
    <t>V08K</t>
  </si>
  <si>
    <t>MEDICINA GENERAL - RESOLUTIVA – SIBATE</t>
  </si>
  <si>
    <t>V09C</t>
  </si>
  <si>
    <t>MEDICINA GENERAL – PROMOCIÓN Y DETECCIÓN – CAZUCA</t>
  </si>
  <si>
    <t>V09D</t>
  </si>
  <si>
    <t>MEDICINA GENERAL – PROMOCIÓN Y DETECCIÓN – SANTILLANA</t>
  </si>
  <si>
    <t>V09E</t>
  </si>
  <si>
    <t>V09F</t>
  </si>
  <si>
    <t>V09H</t>
  </si>
  <si>
    <t>V09I</t>
  </si>
  <si>
    <t>V09J</t>
  </si>
  <si>
    <t>V09K</t>
  </si>
  <si>
    <t>MEDICINA GENERAL – PROMOCIÓN Y DETECCIÓN – SIBATE</t>
  </si>
  <si>
    <t>V18F</t>
  </si>
  <si>
    <t>V18J</t>
  </si>
  <si>
    <t>V18K</t>
  </si>
  <si>
    <t>CITOLOGIAS - CENTRO DE ESPECIALISTAS</t>
  </si>
  <si>
    <t>GESTIÓN AMBIENTAL - ADMINISTRATIVAS</t>
  </si>
  <si>
    <t>CALIDAD</t>
  </si>
  <si>
    <t>PLANEACIÓN</t>
  </si>
  <si>
    <t>GESTIÓN AMBIENTAL – HOSPITAL</t>
  </si>
  <si>
    <t>CONVENIOS ACADEMICOS (Docente Asistenciales y/o Administrativos)</t>
  </si>
  <si>
    <t>ELECTROCARDIOGRAMAS - CONSULTA EXTERNA</t>
  </si>
  <si>
    <t>ENFERMERIA  - CENTRO DE ESPECIALISTAS</t>
  </si>
  <si>
    <t>ENFERMERIA  - SIBATE</t>
  </si>
  <si>
    <t>ENFERMERIA - PABLO NERUDA</t>
  </si>
  <si>
    <t>ENFERMERIA - LA ISLA</t>
  </si>
  <si>
    <t>ENFERMERIA - GRANADA</t>
  </si>
  <si>
    <t>ENFERMERIA - CIUDAD LATINA</t>
  </si>
  <si>
    <t>ENFERMERIA  - CAZUCA</t>
  </si>
  <si>
    <t>ENFERMERIA  - SANTILLANA</t>
  </si>
  <si>
    <t>ENFERMERIA  - LA DESPENSA</t>
  </si>
  <si>
    <t>4. CONTRATISTA  Y No IDENTIFICACION</t>
  </si>
  <si>
    <t>Resolución 132 del 01 de Julio de 2022</t>
  </si>
  <si>
    <t>A00G</t>
  </si>
  <si>
    <t>ACTIVIDADES DE COORDINACIÓN - REFERENCIACIÓN Y APOYO A CONSULTA EXTERNA (APLICA A ACTIVIDADES TRANSVERSALES COMO ATENCIÓN AL PUBLICO, CONSOLIDACIÓN DE REGIS, ETC.)</t>
  </si>
  <si>
    <t>A01G</t>
  </si>
  <si>
    <t>A02G</t>
  </si>
  <si>
    <t>A03G</t>
  </si>
  <si>
    <t>A04G</t>
  </si>
  <si>
    <t>A05G</t>
  </si>
  <si>
    <t>A06G</t>
  </si>
  <si>
    <t>A07G</t>
  </si>
  <si>
    <t>A08G</t>
  </si>
  <si>
    <t>A09G</t>
  </si>
  <si>
    <t>A11G</t>
  </si>
  <si>
    <t>A12G</t>
  </si>
  <si>
    <t>A12K</t>
  </si>
  <si>
    <t>NEUROLOGÍA - CONSULTA-SIBATE</t>
  </si>
  <si>
    <t>A15G</t>
  </si>
  <si>
    <t>A16G</t>
  </si>
  <si>
    <t>A17G</t>
  </si>
  <si>
    <t>A18G</t>
  </si>
  <si>
    <t>A18C</t>
  </si>
  <si>
    <t>PSICOLOGIA - CONSULTA - CAZUZA</t>
  </si>
  <si>
    <t>A18D</t>
  </si>
  <si>
    <t>PSICOLOGIA - CONSULTA - SANTILLANA</t>
  </si>
  <si>
    <t>A18E</t>
  </si>
  <si>
    <t>PSICOLOGIA - CONSULTA - LA DESPENSA</t>
  </si>
  <si>
    <t>A18H</t>
  </si>
  <si>
    <t>PSICOLOGIA - CONSULTA - GRANADA</t>
  </si>
  <si>
    <t>A20G</t>
  </si>
  <si>
    <t>A21G</t>
  </si>
  <si>
    <t>A23G</t>
  </si>
  <si>
    <t>A24G</t>
  </si>
  <si>
    <t>A24K</t>
  </si>
  <si>
    <t>GINECOLOGIA Y OBSTETRICIA - CONSULTA - SIBATE</t>
  </si>
  <si>
    <t>A25G</t>
  </si>
  <si>
    <t>A26G</t>
  </si>
  <si>
    <t>A27G</t>
  </si>
  <si>
    <t>A28G</t>
  </si>
  <si>
    <t>A30G</t>
  </si>
  <si>
    <t>A34G</t>
  </si>
  <si>
    <t>ACTIVIDADES DE COORDINACIÓN - REFERENCIACIÓN Y APOYO  DE URGENCIA (APLICA A ACTIVIDADES TRANSVERSALES)</t>
  </si>
  <si>
    <t>B01H</t>
  </si>
  <si>
    <t>CONSULTA DE URGENCIAS - GRANADA</t>
  </si>
  <si>
    <t>B01K</t>
  </si>
  <si>
    <t>CONSULTA DE URGENCIAS - SIBATE</t>
  </si>
  <si>
    <t>B02H</t>
  </si>
  <si>
    <t>OBSERVACION - GRANADA</t>
  </si>
  <si>
    <t>B02K</t>
  </si>
  <si>
    <t>OBSERVACION - SIBATE</t>
  </si>
  <si>
    <t>B03H</t>
  </si>
  <si>
    <t>PROCEDIMIENTOS URGENCIAS - GRANADA</t>
  </si>
  <si>
    <t>B03K</t>
  </si>
  <si>
    <t>PROCEDIMIENTOS URGENCIAS - SIBATE</t>
  </si>
  <si>
    <t>B04B</t>
  </si>
  <si>
    <t>B04K</t>
  </si>
  <si>
    <t>URGENCIAS GINECOBSTETRICAS - SIBATE</t>
  </si>
  <si>
    <t>B05B</t>
  </si>
  <si>
    <t>URGENCIAS PEDIATRICAS - ASISTENCIALES HMGY</t>
  </si>
  <si>
    <t>ACTIVIDADES DE COORDINACIÓN - REFERENCIACIÓN Y APOYO DE SALAS DE CIRUGIA (APLICA A ACTIVIDADES TRANSVERSALES COMO ESTERILIZACIÓN, INSTRUMENTACIÓN, ENFERMERÍA EN QUIRÓFANOS, ETC.)</t>
  </si>
  <si>
    <t>D02K</t>
  </si>
  <si>
    <t>PARTOS DE  BAJA COMPLEJIDAD - SIBATE</t>
  </si>
  <si>
    <t>D06B</t>
  </si>
  <si>
    <t>PROCEDIMIENTOS DE GINECOLOGIA</t>
  </si>
  <si>
    <t>E01O</t>
  </si>
  <si>
    <t>G01K</t>
  </si>
  <si>
    <t>RAYOS X - SIBATE</t>
  </si>
  <si>
    <t>G04K</t>
  </si>
  <si>
    <t>ECOGRAFIAS - SIBATE</t>
  </si>
  <si>
    <t>H01F</t>
  </si>
  <si>
    <t>ELECTROCARDIOGRAMAS - CIUDAD LATINA</t>
  </si>
  <si>
    <t>I01B</t>
  </si>
  <si>
    <t>HOSPITALIZACION GENERAL - ASISTENCIALES HMGY</t>
  </si>
  <si>
    <t>I02B</t>
  </si>
  <si>
    <t>HOSPITALIZACION DE ORTOPEDIA - ASISTENCIALES HMGY</t>
  </si>
  <si>
    <t>I04B</t>
  </si>
  <si>
    <t>HOSPITALIZACION OFTALMOLOGIA - ASISTENCIALES HMGY</t>
  </si>
  <si>
    <t>I06B</t>
  </si>
  <si>
    <t>HOSPITALIZACION MEDICINA INTERNA - ASISTENCIALES HMGY</t>
  </si>
  <si>
    <t>REFERENCIA Y CONTRAREFERENCIA - SERVICIOS TRANSVERSALES</t>
  </si>
  <si>
    <t>K07L</t>
  </si>
  <si>
    <t>GESTION DE LA VIGILANCIA EN SALUD - PYP SALUD PUBLICA</t>
  </si>
  <si>
    <t>K08L</t>
  </si>
  <si>
    <t>PROYECTOS LOCALIDADES - PYP SALUD PUBLICA</t>
  </si>
  <si>
    <t>K09L</t>
  </si>
  <si>
    <t>CONVENIOS INTERADMINISTRATIVOS DE SERVICIOS DE SALUD</t>
  </si>
  <si>
    <t>K10L</t>
  </si>
  <si>
    <t>GESTION ADMINISTRATIVA DEL PROGRAMA AMPLIADO DE INMUNIZACIONES - PYP SALUD PUBLICA</t>
  </si>
  <si>
    <t>K11L</t>
  </si>
  <si>
    <t>SALUD INFANTIL EN LOS TERRITORIOS - PYP SALUD PUBLICA</t>
  </si>
  <si>
    <t>K12L</t>
  </si>
  <si>
    <t>SALUD SEXUAL Y REPRODUCTIVA EN LOS TERRITORIOS - PYP SALUD PUBLICA</t>
  </si>
  <si>
    <t>K13L</t>
  </si>
  <si>
    <t>PREVENCION ENFERMEDADES TRANSMISIBLES Y ZOONOSIS EN LOS TERRITORIOS - PYP SALUD PUBLICA</t>
  </si>
  <si>
    <t>K14L</t>
  </si>
  <si>
    <t>PREVENCION ENFERMEDADES CRONICAS NO TRANSMISIBLES EN LOS TERRITORIOS - PYP SALUD PUBLICA</t>
  </si>
  <si>
    <t>K15L</t>
  </si>
  <si>
    <t>SALUD ORAL EN LOS TERRITORIOS - PYP SALUD PUBLICA</t>
  </si>
  <si>
    <t>K16L</t>
  </si>
  <si>
    <t>SEGURIDAD ALIMENTARIA Y NUTRICIONAL EN LOS TERRITORIOS - PYP SALUD PUBLICA</t>
  </si>
  <si>
    <t>K17L</t>
  </si>
  <si>
    <t>ENTORNOS SALUDABLES EN LOS TERRITORIOS - PYP SALUD PUBLICA</t>
  </si>
  <si>
    <t>K18L</t>
  </si>
  <si>
    <t>SEGURIDAD EN EL TRABAJO Y PREVENCION ENFERMEDADES ORIGEN LABORAL EN LOS TERRITORIOS - PYP SALUD PUBLICA</t>
  </si>
  <si>
    <t>K19L</t>
  </si>
  <si>
    <t>GESTION DEL PLAN TERRITORIAL EN SALUD EN LOS TERRITORIOS - PYP SALUD PUBLICA</t>
  </si>
  <si>
    <t>K20L</t>
  </si>
  <si>
    <t>SALUD Y PREVENCION ENFERMEDAD GRUPOS POBLACIONALES EN LOS TERRITORIOS - PYP SALUD PUBLICA</t>
  </si>
  <si>
    <t>K21L</t>
  </si>
  <si>
    <t>IMPLEMENTACION POLITICA DISTRITAL DE LA PREVENCION DE LA DISCAPACIDAD EN LOS TERRITORIOS - PYP SALUD PUBLICA</t>
  </si>
  <si>
    <t>K22L</t>
  </si>
  <si>
    <t>PREVALENCIA ACTIVIDAD FISICA EN LOS TERRITORIOS - PYP SALUD PUBLICA</t>
  </si>
  <si>
    <t>K23L</t>
  </si>
  <si>
    <t>SALUD MENTAL Y PREVENCION LESIONES VIOLENTAS EVITABLES EN LOS TERRITORIOS - PYP SALUD PUBLICA</t>
  </si>
  <si>
    <t>K24L</t>
  </si>
  <si>
    <t>INTERVENCION DE PERSONAS EN SITUACION DESPLAZAMIENTO EN LOS TERRITORIOS - PYP SALUD PUBLICA</t>
  </si>
  <si>
    <t>L01B</t>
  </si>
  <si>
    <t>LABORATORIO ANATOMIA PATOLOGICA - ASISTENCIALES HMGY</t>
  </si>
  <si>
    <t>L02B</t>
  </si>
  <si>
    <t>IMAGENOLOGIA RADIOLOGICA ESPECIAL - ASISTENCIALES HMGY</t>
  </si>
  <si>
    <t>L04B</t>
  </si>
  <si>
    <t>IMAGENOLOGIA NO RADIOLOGICA - ASISTENCIALES HMGY</t>
  </si>
  <si>
    <t>L07C</t>
  </si>
  <si>
    <t>LABORATORIO Y ANALISIS CLINICO - CAZUZA</t>
  </si>
  <si>
    <t>L07K</t>
  </si>
  <si>
    <t>LABORATORIO Y ANALISIS CLINICO - SIBATE</t>
  </si>
  <si>
    <t>L08I</t>
  </si>
  <si>
    <t>TOMA DE MUESTRAS DE LABORATORIO - LA ISLA</t>
  </si>
  <si>
    <t>M01B</t>
  </si>
  <si>
    <t>BANCO DE SANGRE - ASISTENCIALES HMGY</t>
  </si>
  <si>
    <t>M03B</t>
  </si>
  <si>
    <t>TERAPIA RENAL - ASISTENCIALES HMGY</t>
  </si>
  <si>
    <t>M04B</t>
  </si>
  <si>
    <t>OXIGENO - ASISTENCIALES HMGY</t>
  </si>
  <si>
    <t>M05B</t>
  </si>
  <si>
    <t>FARMACIA - ASISTENCIALES HMGY</t>
  </si>
  <si>
    <t>M06K</t>
  </si>
  <si>
    <t>FISIOTERAPIA Y REHABILITACION - SIBATE</t>
  </si>
  <si>
    <t>M07K</t>
  </si>
  <si>
    <t>FONOAUDIOLOGÍA Y/O TERAPIA DEL LENGUAJE - SIBATE</t>
  </si>
  <si>
    <t>M09G</t>
  </si>
  <si>
    <t>TERAPIA RESPIRATORIA-CONSULTA EXTERNA</t>
  </si>
  <si>
    <t>M09K</t>
  </si>
  <si>
    <t>TERAPIA RESPIRATORIA - SIBATE</t>
  </si>
  <si>
    <t>N01B</t>
  </si>
  <si>
    <t>ATENCION MEDICA DOMICILIARIA - ASISTENCIALES HMGY</t>
  </si>
  <si>
    <t>N02C</t>
  </si>
  <si>
    <t>NUTRICION Y DIETETICA - CAZUZA</t>
  </si>
  <si>
    <t>N02E</t>
  </si>
  <si>
    <t>NUTRICION Y DIETETICA - LA DESPENSA</t>
  </si>
  <si>
    <t>N02K</t>
  </si>
  <si>
    <t>NUTRICION Y DIETETICA - SIBATE</t>
  </si>
  <si>
    <t>N03B</t>
  </si>
  <si>
    <t>PROMOCION Y PREVENCION - ASISTENCIALES HMGY</t>
  </si>
  <si>
    <t>N03C</t>
  </si>
  <si>
    <t>PROMOCION Y PREVENCION - CAZUZA</t>
  </si>
  <si>
    <t>N03D</t>
  </si>
  <si>
    <t>PROMOCION Y PREVENCION - SANTILLANA</t>
  </si>
  <si>
    <t>N03E</t>
  </si>
  <si>
    <t>PROMOCION Y PREVENCION - LA DESPENSA</t>
  </si>
  <si>
    <t>N03F</t>
  </si>
  <si>
    <t>PROMOCION Y PREVENCION - CIUDAD LATINA</t>
  </si>
  <si>
    <t>N03H</t>
  </si>
  <si>
    <t>PROMOCION Y PREVENCION - GRANADA</t>
  </si>
  <si>
    <t>N03I</t>
  </si>
  <si>
    <t>PROMOCION Y PREVENCION - LA ISLA</t>
  </si>
  <si>
    <t>N03J</t>
  </si>
  <si>
    <t>PROMOCION Y PREVENCION - PABLO NERUDA</t>
  </si>
  <si>
    <t>N03K</t>
  </si>
  <si>
    <t>PROMOCION Y PREVENCION - SIBATE</t>
  </si>
  <si>
    <t>N03O</t>
  </si>
  <si>
    <t>PROMOCION Y PREVENCION - CHARQUITO</t>
  </si>
  <si>
    <t>N05B</t>
  </si>
  <si>
    <t>ESTERILIZACION - ASISTENCIALES HMGY</t>
  </si>
  <si>
    <t>N07B</t>
  </si>
  <si>
    <t>LACTARIO - ASISTENCIALES HMGY</t>
  </si>
  <si>
    <t>N08K</t>
  </si>
  <si>
    <t>SERVICIO DE AMBULANCIAS - SIBATE</t>
  </si>
  <si>
    <t>N10B</t>
  </si>
  <si>
    <t>VIGILANCIA EPIDEMIOLOGICA HMGY</t>
  </si>
  <si>
    <t>O01B</t>
  </si>
  <si>
    <t>TRABAJO SOCIAL - ASISTENCIALES HMGY</t>
  </si>
  <si>
    <t>Q01A</t>
  </si>
  <si>
    <t>ADMISIONES - ADMINISTRATIVAS</t>
  </si>
  <si>
    <t>Q02A</t>
  </si>
  <si>
    <t>AUTORIZACIONES - ADMINISTRATIVAS</t>
  </si>
  <si>
    <t>Q03B</t>
  </si>
  <si>
    <t>HISTORIAS CLINICAS - ASISTENCIALES HMGY</t>
  </si>
  <si>
    <t>Q04A</t>
  </si>
  <si>
    <t>REFERENCIA Y CONTRAREFERENCIA - ADMINISTRATIVAS</t>
  </si>
  <si>
    <t>R01A</t>
  </si>
  <si>
    <t>SUBGERENCIA ADMINSITRATIVA Y FINANCIERA - ADMINISTRATIVAS</t>
  </si>
  <si>
    <t>R03A</t>
  </si>
  <si>
    <t>CARTERA</t>
  </si>
  <si>
    <t>R04A</t>
  </si>
  <si>
    <t>ASEO Y LIMPIEZA - ADMINISTRATIVAS</t>
  </si>
  <si>
    <t>R04O</t>
  </si>
  <si>
    <t>FACTURACION  - CHARQUITO</t>
  </si>
  <si>
    <t>R05A</t>
  </si>
  <si>
    <t>COSTOS</t>
  </si>
  <si>
    <t>R06A</t>
  </si>
  <si>
    <t>PRESUPUESTO</t>
  </si>
  <si>
    <t>R07A</t>
  </si>
  <si>
    <t>OTROS VEHICULOS Y CONDUCTORES - ADMINISTRATIVAS</t>
  </si>
  <si>
    <t>R08A</t>
  </si>
  <si>
    <t>SALUD OCUPACIONAL - ADMINISTRATIVAS</t>
  </si>
  <si>
    <t>R10A</t>
  </si>
  <si>
    <t>TESORERIA</t>
  </si>
  <si>
    <t>MERCADEO</t>
  </si>
  <si>
    <t>R22A</t>
  </si>
  <si>
    <t>PLANEACIÓN Y CALIDAD</t>
  </si>
  <si>
    <t>CONTABILIDAD</t>
  </si>
  <si>
    <t>ASEO Y LIMPIEZA – SANTILLANA</t>
  </si>
  <si>
    <t>R43A</t>
  </si>
  <si>
    <t>GESTION DEL AMBIENTE FISICO INSTITUCIONAL</t>
  </si>
  <si>
    <t>CONVENIOS ACADEMICOS (DOCENTE ASISTENCIALES Y/O ADMINISTRATIVOS)</t>
  </si>
  <si>
    <t>ELEMENTOS MEDICOQUIRURGICOS (GELES, TAPABOCAS, GUANTES, ETC.) -ADMINISTRATIVOS</t>
  </si>
  <si>
    <t>U05A</t>
  </si>
  <si>
    <t>SUBGERENCIA COMUNITARIA - ADMINISTRATIVAS</t>
  </si>
  <si>
    <t>ACTIVIDADES DE COORDINACIÓN - REFERENCIACIÓN Y APOYO - CAZUCA  (APLICA A ACTIVIDADES TRANSVERSALES, COMO ATENCIÓN AL PUBLICO, DEMANDA INDUCIDA, DILIGENCIAMIENTO DE FORMATOS, ETC.)</t>
  </si>
  <si>
    <t>ACTIVIDADES DE COORDINACIÓN - REFERENCIACIÓN Y APOYO  - SANTILLANA    (APLICA A ACTIVIDADES TRANSVERSALES, COMO ATENCIÓN AL PUBLICO, DEMANDA INDUCIDA, DILIGENCIAMIENTO DE FORMATOS, ETC.)</t>
  </si>
  <si>
    <t xml:space="preserve">ACTIVIDADES DE COORDINACIÓN - REFERENCIACIÓN Y APOYO S - LA DESPENSA   </t>
  </si>
  <si>
    <t xml:space="preserve">ACTIVIDADES DE COORDINACIÓN - REFERENCIACIÓN Y APOYO - CIUDAD LATINA  </t>
  </si>
  <si>
    <t>ACTIVIDADES DE COORDINACIÓN - REFERENCIACIÓN Y APOYO - GRANADA   (APLICA A ACTIVIDADES TRANSVERSALES, COMO ATENCIÓN AL PUBLICO, DEMANDA INDUCIDA, DILIGENCIAMIENTO DE FORMATOS, ETC.)</t>
  </si>
  <si>
    <t>ACTIVIDADES DE COORDINACIÓN - REFERENCIACIÓN Y APOYO - LA ISLA   (APLICA A ACTIVIDADES TRANSVERSALES, COMO ATENCIÓN AL PUBLICO, DEMANDA INDUCIDA, DILIGENCIAMIENTO DE FORMATOS, ETC.)</t>
  </si>
  <si>
    <t>ACTIVIDADES DE COORDINACIÓN - REFERENCIACIÓN Y APOYO - PABLO NERUDA    (APLICA A ACTIVIDADES TRANSVERSALES, COMO ATENCIÓN AL PUBLICO, DEMANDA INDUCIDA, DILIGENCIAMIENTO DE FORMATOS, ETC.)</t>
  </si>
  <si>
    <t>ACTIVIDADES DE COORDINACIÓN - REFERENCIACIÓN Y APOYO - SIBATE   (APLICA A ACTIVIDADES TRANSVERSALES, COMO ATENCIÓN AL PUBLICO, DEMANDA INDUCIDA, DILIGENCIAMIENTO DE FORMATOS, ETC.)</t>
  </si>
  <si>
    <t>ACTIVIDADES DE COORDINACIÓN - REFERENCIACIÓN Y APOYO - CENTRO DE ESPECIALISTAS    (APLICA A ACTIVIDADES TRANSVERSALES, COMO ATENCIÓN AL PUBLICO, DEMANDA INDUCIDA, DILIGENCIAMIENTO DE FORMATOS, ETC.)</t>
  </si>
  <si>
    <t>V01H</t>
  </si>
  <si>
    <t>NUTRICION - GRANADA</t>
  </si>
  <si>
    <t>V02O</t>
  </si>
  <si>
    <t>V06K</t>
  </si>
  <si>
    <t>GASTROENTEROLOGIA - CONSULTA - SIBATE</t>
  </si>
  <si>
    <t>MEDICINA GENERAL - RESOLUTIVA - LA DESPENSA</t>
  </si>
  <si>
    <t>MEDICINA GENERAL - RESOLUTIVA - CIUDAD LATINA</t>
  </si>
  <si>
    <t>MEDICINA GENERAL - RESOLUTIVA – GRANADA</t>
  </si>
  <si>
    <t>MEDICINA GENERAL - RESOLUTIVA – PABLO NERUDA</t>
  </si>
  <si>
    <t>V08O</t>
  </si>
  <si>
    <t>MEDICINA GENERAL - RESOLUTIVA - CHARQUITO</t>
  </si>
  <si>
    <t>MEDICINA GENERAL – PROMOCIÓN Y DETECCIÓN - LA DESPENSA</t>
  </si>
  <si>
    <t>MEDICINA GENERAL – PROMOCIÓN Y DETECCIÓN - CIUDAD LATINA</t>
  </si>
  <si>
    <t>MEDICINA GENERAL – PROMOCIÓN Y DETECCIÓN – GRANADA</t>
  </si>
  <si>
    <t>MEDICINA GENERAL – PROMOCIÓN Y DETECCIÓN – PABLO NERUDA</t>
  </si>
  <si>
    <t>V09O</t>
  </si>
  <si>
    <t>MEDICINA GENERAL – PROMOCIÓN Y DETECCIÓN – CHARQUITO</t>
  </si>
  <si>
    <t>V11K</t>
  </si>
  <si>
    <t>MEDICINA INTERNA - CONSULTA SIBATE</t>
  </si>
  <si>
    <t>V12K</t>
  </si>
  <si>
    <t>NEUROLOGÍA - CONSULTA - SIBATE</t>
  </si>
  <si>
    <t>V15H</t>
  </si>
  <si>
    <t>OPTOMETRIA - CONSULTA - GRANADA</t>
  </si>
  <si>
    <t>V15K</t>
  </si>
  <si>
    <t>OPTOMETRIA - CONSULTA - SIBATE</t>
  </si>
  <si>
    <t>V16H</t>
  </si>
  <si>
    <t>OTORRINOLARINGOLOGIA - CONSULTA - GRANADA</t>
  </si>
  <si>
    <t>PSICOLOGIA  – CIUDAD LATINA</t>
  </si>
  <si>
    <t>PSICOLOGIA  – PABLO NERUDA</t>
  </si>
  <si>
    <t>PSICOLOGIA  – SIBATE</t>
  </si>
  <si>
    <t>V20O</t>
  </si>
  <si>
    <t>V23K</t>
  </si>
  <si>
    <t>CIRUGIA GENERAL - CONSULTA - SIBATE</t>
  </si>
  <si>
    <t>V25H</t>
  </si>
  <si>
    <t>ORTOPEDIA - CONSULTA - GRANADA</t>
  </si>
  <si>
    <t>V25K</t>
  </si>
  <si>
    <t>ORTOPEDIA - CONSULTA - SIBATE</t>
  </si>
  <si>
    <t>V28K</t>
  </si>
  <si>
    <t>CONSULTA PREANESTESICA - CONSULTA - SIBATE</t>
  </si>
  <si>
    <t>V33O</t>
  </si>
  <si>
    <t>ENFERMERIA PROTECCIÓN Y DETECCIÓN - CHARQUITO</t>
  </si>
  <si>
    <t>SUBGERENCIA CIENTIFICA (APLICA A ACTIVIDADES TRANSVERSALES)</t>
  </si>
  <si>
    <t>NOMBRE</t>
  </si>
  <si>
    <t>ALMACEN INVENTARIOS</t>
  </si>
  <si>
    <t>CENTRO DE COSTOS</t>
  </si>
  <si>
    <t>CUENTA INGRESO ENTIDAD</t>
  </si>
  <si>
    <t>CUENTA INGRESO PARTICULARES</t>
  </si>
  <si>
    <t>CUENTA DESCUENTO</t>
  </si>
  <si>
    <t>CUENTA GASTOS HONORARIOS</t>
  </si>
  <si>
    <t>CUENTA INGRESO VIGENCIA ANTERIOR</t>
  </si>
  <si>
    <t>CUENTA INGRESO TRÁMITE</t>
  </si>
  <si>
    <t>Ambulatoria</t>
  </si>
  <si>
    <t>FARMACIA</t>
  </si>
  <si>
    <t>Conexo_Salud</t>
  </si>
  <si>
    <t>FARMACIA SALA CIRUGIA DISCOLMEDICA</t>
  </si>
  <si>
    <t>Quirúrgico</t>
  </si>
  <si>
    <t>Sala de Partos</t>
  </si>
  <si>
    <t>ODONTOLOGIA GENERAL - EXTRAMURAL CHARQUITO</t>
  </si>
  <si>
    <t>Apoyo_Terapeutico</t>
  </si>
  <si>
    <t>Apoyo_Diagnostico</t>
  </si>
  <si>
    <t>Hospitalizacion_Internacion</t>
  </si>
  <si>
    <t>Apoyo Diagnostico</t>
  </si>
  <si>
    <t>Apooyo_Terapeutico</t>
  </si>
  <si>
    <t>N02B</t>
  </si>
  <si>
    <t>NUTRICION Y DIETETICA - ASISTENCIALES HMGY</t>
  </si>
  <si>
    <t>PROMOCION Y PREVENCION - EXTRAMURAL CHARQUITO</t>
  </si>
  <si>
    <t>ADMINISTRATIVO</t>
  </si>
  <si>
    <t>Administrativa</t>
  </si>
  <si>
    <t>VACUNACIÓN - EXTRAMURAL CHARQUITO</t>
  </si>
  <si>
    <r>
      <t>MEDICINA GENERAL - RESOLUTIVA -</t>
    </r>
    <r>
      <rPr>
        <sz val="8"/>
        <color rgb="FF000000"/>
        <rFont val="Calibri"/>
        <family val="2"/>
        <scheme val="minor"/>
      </rPr>
      <t xml:space="preserve"> LA ISLA</t>
    </r>
  </si>
  <si>
    <r>
      <t>MEDICINA GENERAL - RESOLUTIVA –</t>
    </r>
    <r>
      <rPr>
        <sz val="8"/>
        <color rgb="FF000000"/>
        <rFont val="Calibri"/>
        <family val="2"/>
        <scheme val="minor"/>
      </rPr>
      <t xml:space="preserve"> PABLO NERUDA</t>
    </r>
  </si>
  <si>
    <t>MEDICINA GENERAL - RESOLUTIVA - EXTRAMURAL CHARQUITO</t>
  </si>
  <si>
    <r>
      <t>MEDICINA GENERAL – PROMOCIÓN Y DETECCIÓN –</t>
    </r>
    <r>
      <rPr>
        <sz val="8"/>
        <color rgb="FF000000"/>
        <rFont val="Calibri"/>
        <family val="2"/>
        <scheme val="minor"/>
      </rPr>
      <t xml:space="preserve"> LA ISLA</t>
    </r>
  </si>
  <si>
    <r>
      <t>MEDICINA GENERAL – PROMOCIÓN Y DETECCIÓN –</t>
    </r>
    <r>
      <rPr>
        <sz val="8"/>
        <color rgb="FF000000"/>
        <rFont val="Calibri"/>
        <family val="2"/>
        <scheme val="minor"/>
      </rPr>
      <t xml:space="preserve"> PABLO NERUDA</t>
    </r>
  </si>
  <si>
    <t>MEDICINA GENERAL – PROMOCIÓN Y DETECCIÓN – EXTRAMURAL CHARQUITO</t>
  </si>
  <si>
    <r>
      <t xml:space="preserve">PSICOLOGIA </t>
    </r>
    <r>
      <rPr>
        <sz val="8"/>
        <color rgb="FF000000"/>
        <rFont val="Calibri"/>
        <family val="2"/>
        <scheme val="minor"/>
      </rPr>
      <t xml:space="preserve"> – </t>
    </r>
    <r>
      <rPr>
        <sz val="8"/>
        <color theme="1"/>
        <rFont val="Calibri"/>
        <family val="2"/>
        <scheme val="minor"/>
      </rPr>
      <t>CIUDAD LATINA</t>
    </r>
  </si>
  <si>
    <r>
      <t xml:space="preserve">PSICOLOGIA </t>
    </r>
    <r>
      <rPr>
        <sz val="8"/>
        <color rgb="FF000000"/>
        <rFont val="Calibri"/>
        <family val="2"/>
        <scheme val="minor"/>
      </rPr>
      <t xml:space="preserve"> – PABLO NERUDA</t>
    </r>
  </si>
  <si>
    <r>
      <t xml:space="preserve">PSICOLOGIA </t>
    </r>
    <r>
      <rPr>
        <sz val="8"/>
        <color rgb="FF000000"/>
        <rFont val="Calibri"/>
        <family val="2"/>
        <scheme val="minor"/>
      </rPr>
      <t xml:space="preserve"> – SIBATE</t>
    </r>
  </si>
  <si>
    <t>H01f</t>
  </si>
  <si>
    <t>ADMINISTRATIVA</t>
  </si>
  <si>
    <t>CTC_FTO_02</t>
  </si>
  <si>
    <t>00</t>
  </si>
  <si>
    <t>SEGUIMIENTO A CONTRATOS</t>
  </si>
  <si>
    <t>Proceso: Gerencia del talento humano</t>
  </si>
  <si>
    <t>E00G</t>
  </si>
  <si>
    <t>E01G</t>
  </si>
  <si>
    <t>ODONTOLOGIA GENERAL - LUIS C. GALAN -CAZUCA</t>
  </si>
  <si>
    <t>ODONTOLOGIA GENERAL - EXTRAMURAL LA ISLA</t>
  </si>
  <si>
    <t>E02G</t>
  </si>
  <si>
    <t>E03G</t>
  </si>
  <si>
    <t>E04G</t>
  </si>
  <si>
    <t>E06G</t>
  </si>
  <si>
    <t>HIGIENE ORAL -LUIS C. GALAN -CAZUCA</t>
  </si>
  <si>
    <t>HIGIENE ORAL - EXTRAMURAL LA ISLA</t>
  </si>
  <si>
    <t>R94G</t>
  </si>
  <si>
    <t>R95G</t>
  </si>
  <si>
    <t>R96G</t>
  </si>
  <si>
    <t>S25G</t>
  </si>
  <si>
    <t>GASTO ADMINISTRATIVO</t>
  </si>
  <si>
    <t>B05K</t>
  </si>
  <si>
    <t>URGENCIAS PEDIATRICAS-SIBATE</t>
  </si>
  <si>
    <t>E05G</t>
  </si>
  <si>
    <t>TOMA DE MUESTRAS DE LABORATORIO - LUIS C. GALAN -CAZUCA</t>
  </si>
  <si>
    <t>TOMA DE MUESTRAS DE LABORATORIO - EXTRAMURAL LA ISLA</t>
  </si>
  <si>
    <t>PROMOCION Y PREVENCION - EXTRAMURAL LA ISLA</t>
  </si>
  <si>
    <t>FACTURACION - LUIS C. GALAN -CAZUCA</t>
  </si>
  <si>
    <t>FACTURACION - EXTRAMURAL LA ISLA</t>
  </si>
  <si>
    <t>R07G</t>
  </si>
  <si>
    <t>R08G</t>
  </si>
  <si>
    <t>JURIDICA Y CONTRATACION</t>
  </si>
  <si>
    <t>R22B</t>
  </si>
  <si>
    <t>SEGURIDAD Y VIGILANCIA - URGENCIAS PROCEDIMIENTOS</t>
  </si>
  <si>
    <t>R23C</t>
  </si>
  <si>
    <t>SEGURIDAD Y VIGILANCIA - CAZUCA</t>
  </si>
  <si>
    <t>R23D</t>
  </si>
  <si>
    <t>SEGURIDAD Y VIGILANCIA - SANTILLANA</t>
  </si>
  <si>
    <t>R23E</t>
  </si>
  <si>
    <t>SEGURIDAD Y VIGILANCIA - LA DESPENSA</t>
  </si>
  <si>
    <t>R23F</t>
  </si>
  <si>
    <t>SEGURIDAD Y VIGILANCIA - CIUDAD LATINA</t>
  </si>
  <si>
    <t>R23H</t>
  </si>
  <si>
    <t>SEGURIDAD Y VIGILANCIA - GRANADA</t>
  </si>
  <si>
    <t>R23J</t>
  </si>
  <si>
    <t>SEGURIDAD Y VIGILANCIA - PABLO NERUDA</t>
  </si>
  <si>
    <t>R23K</t>
  </si>
  <si>
    <t>SEGURIDAD Y VIGILANCIA - SIBATE</t>
  </si>
  <si>
    <t>R23N</t>
  </si>
  <si>
    <t xml:space="preserve">SEGURIDAD Y VIGILANCIA - CENTRO DE ESPECIALISTAS                                                                                </t>
  </si>
  <si>
    <t>R30A</t>
  </si>
  <si>
    <t>SEGURIDAD Y VIGILANCIA - ADMINISTRATIVAS</t>
  </si>
  <si>
    <t>R31A</t>
  </si>
  <si>
    <t>COMPRAS</t>
  </si>
  <si>
    <t>ASEO Y LIMPIEZA - LUIS C. GALAN -CAZUCA</t>
  </si>
  <si>
    <t>MANTENIMIENTO HOSPITALARIO GENERAL O ADMINISTRATIVO</t>
  </si>
  <si>
    <t>MANTENIMIENTO - LUIS C. GALAN -CAZUCA</t>
  </si>
  <si>
    <t>MANTENIMIENTO - EXTRAMURAL LA ISLA</t>
  </si>
  <si>
    <t>MEDICAMENTOS Y ELEMENTOS MEDICOQUIRURGICOS - ODONTOLOGIA - LUIS C. GALAN -CAZUCA</t>
  </si>
  <si>
    <t>MEDICAMENTOS Y ELEMENTOS MEDICOQUIRURGICOS - ODONTOLOGIA -  EXTRAMURAL LA ISLA</t>
  </si>
  <si>
    <t>MEDICAMENTOS Y ELEMENTOS MEDICO QUIRURGICOS -  CITOLOGIA SERVICIO DE ANATOMIA PATOLOGICA -LUIS C. GALAN -CAZUCA</t>
  </si>
  <si>
    <t>MEDICAMENTOS Y ELEMENTOS MEDICO QUIRURGICOS -  CITOLOGIA SERVICIO DE ANATOMIA PATOLOGICA - EXTRAMURAL LA ISLA</t>
  </si>
  <si>
    <t>MEDICAMENTOS Y ELEMENTOS MEDICOQUIRURGICOS - PUESTOS Y CENTROS DE SALUD - LUIS C. GALAN -CAZUCA</t>
  </si>
  <si>
    <t>MEDICAMENTOS Y ELEMENTOS MEDICOQUIRURGICOS - PUESTOS Y CENTROS DE SALUD -  EXTRAMURAL LA ISLA</t>
  </si>
  <si>
    <t>VACUNACIÓN - LUIS C. GALAN -CAZUCA</t>
  </si>
  <si>
    <t>VACUNACIÓN  - EXTRAMURAL LA ISLA</t>
  </si>
  <si>
    <t>MEDICINA GENERAL - RESOLUTIVA - LUIS C. GALAN -CAZUCA</t>
  </si>
  <si>
    <t>MEDICINA GENERAL - RESOLUTIVA - EXTRAMURAL LA ISLA</t>
  </si>
  <si>
    <t>V08N</t>
  </si>
  <si>
    <t>MEDICINA GENERAL – PROMOCIÓN Y DETECCIÓN - CENTRO DE ESPECIALISTAS</t>
  </si>
  <si>
    <t>MEDICINA GENERAL – PROMOCIÓN Y DETECCIÓN – LUIS C. GALAN -CAZUCA</t>
  </si>
  <si>
    <t>MEDICINA GENERAL – PROMOCIÓN Y DETECCIÓN – EXTRAMURAL LA ISLA</t>
  </si>
  <si>
    <t>V10N</t>
  </si>
  <si>
    <t>MEDICINA GENERAL RESOLUTIVA-CENTRO DE ESPECIALISTAS</t>
  </si>
  <si>
    <t>CITOLOGIAS -  LUIS C. GALAN -CAZUCA</t>
  </si>
  <si>
    <t>CITOLOGIAS  - EXTRAMURAL LA ISLA</t>
  </si>
  <si>
    <t>ENFERMERIA  - LUIS C. GALAN -CAZUCA</t>
  </si>
  <si>
    <t>ENFERMERIA - EXTRAMURAL LA ISLA</t>
  </si>
  <si>
    <t>V33B</t>
  </si>
  <si>
    <t>ENFERMERIA - ASISTENCIALES</t>
  </si>
  <si>
    <t>R46A</t>
  </si>
  <si>
    <t>SISTEMA DE INFORMACION Y ATENCION AL USUARIO</t>
  </si>
  <si>
    <t>A24H</t>
  </si>
  <si>
    <t>GINECOLOGIA Y OBSTETRICIA - CONSULTA - GRANADA</t>
  </si>
  <si>
    <t>N08H</t>
  </si>
  <si>
    <t>SERVICIO DE AMBULANCIAS - GRANADA</t>
  </si>
  <si>
    <t>R32C</t>
  </si>
  <si>
    <t>GESTION AMBIENTAL HOSPITALARIA - CAZUCA</t>
  </si>
  <si>
    <t>R32D</t>
  </si>
  <si>
    <t>GESTION AMBIENTAL HOSPITALARIA - SANTILLANA</t>
  </si>
  <si>
    <t>R32E</t>
  </si>
  <si>
    <t>GESTION AMBIENTAL HOSPITALARIA - LA DESPENSA</t>
  </si>
  <si>
    <t>R32F</t>
  </si>
  <si>
    <t>GESTION AMBIENTAL HOSPITALARIA - CIUDAD LATINA</t>
  </si>
  <si>
    <t>R32H</t>
  </si>
  <si>
    <t>GESTION AMBIENTAL HOSPITALARIA - GRANADA</t>
  </si>
  <si>
    <t>R32J</t>
  </si>
  <si>
    <t>GESTION AMBIENTAL HOSPITALARIA - PABLO NERUDA</t>
  </si>
  <si>
    <t>V34H</t>
  </si>
  <si>
    <t>MEDICINA INTERNA- CONSULTA- GRANADA</t>
  </si>
  <si>
    <t>73100202</t>
  </si>
  <si>
    <t>K34L</t>
  </si>
  <si>
    <t>EQUIPOS BASICOS DE SALUD</t>
  </si>
  <si>
    <t>SUBGERENTE COMUNITARIO</t>
  </si>
  <si>
    <t>1</t>
  </si>
  <si>
    <t>PRESTACIÓN DE SERVICIOS COMO AUXILIAR DE ENFERMERÍA EN EL PROCESO DE EQUIPOS BÁSICOS EN SALUD DE LA SUBGERENCIA COMUNITARIA DE LA EMPRESA SOCIAL DEL ESTADO REGIÓN DE SALUD SOACHA DE ACUERDO AL REQUERIMIENTO INSTITUCIONAL EN DESARROLLO DE LA RESOLUCIÓN 1976 DE 2024 EMITIDA POR EL MINISTERIO DE SALUD Y PROTECCIÓN SOCIAL POR LA CUAL SE EFECTÚA UNA ASIGNACIÓN DE RECURSOS DEL PRESUPUESTO DE GASTO DE FUNCIONAMIENTO, PARA EL FORTALECIMIENTO DEL NIVEL PRIMARIO, BASADO EN LA ATENCIÓN PRIMARIA EN SALUD A TRAVÉS DE LA CONFORMACIÓN Y OPERACIÓN DE EQUIPOS BÁSICOS DE SALUD.</t>
  </si>
  <si>
    <t xml:space="preserve">01 DE JULIO 2025 </t>
  </si>
  <si>
    <t>877-2025</t>
  </si>
  <si>
    <t>16/06/2025 A 30/06/2025</t>
  </si>
  <si>
    <t>ANGELA PATRICIA VACA RAMIREZ -1010176326</t>
  </si>
  <si>
    <t>YBON YAZBLEIDY FLORIDO ALVAREZ</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</si>
</sst>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quot;$&quot;\ * #,##0.00_);_(&quot;$&quot;\ * \(#,##0.00\);_(&quot;$&quot;\ * &quot;-&quot;??_);_(@_)"/>
    <numFmt numFmtId="165" formatCode="_(* #,##0.00_);_(* \(#,##0.00\);_(* &quot;-&quot;??_);_(@_)"/>
    <numFmt numFmtId="166" formatCode="_-* #,##0\ _€_-;\-* #,##0\ _€_-;_-* &quot;-&quot;??\ _€_-;_-@_-"/>
    <numFmt numFmtId="167" formatCode="[$$-240A]\ #,##0.00"/>
    <numFmt numFmtId="168" formatCode="_(* #,##0_);_(* \(#,##0\);_(* &quot;-&quot;??_);_(@_)"/>
    <numFmt numFmtId="169" formatCode="_(&quot;$&quot;\ * #,##0_);_(&quot;$&quot;\ * \(#,##0\);_(&quot;$&quot;\ * &quot;-&quot;??_);_(@_)"/>
    <numFmt numFmtId="170" formatCode="_([$$-240A]\ * #,##0_);_([$$-240A]\ * \(#,##0\);_([$$-240A]\ * &quot;-&quot;??_);_(@_)"/>
  </numFmts>
  <fonts count="47" x14ac:knownFonts="1">
    <font>
      <sz val="11"/>
      <color theme="1"/>
      <name val="Calibri"/>
      <family val="2"/>
      <scheme val="minor"/>
    </font>
    <font>
      <sz val="11"/>
      <color theme="1"/>
      <name val="Calibri"/>
      <family val="2"/>
      <scheme val="minor"/>
    </font>
    <font>
      <b/>
      <sz val="11"/>
      <color theme="1"/>
      <name val="Calibri"/>
      <family val="2"/>
      <scheme val="minor"/>
    </font>
    <font>
      <b/>
      <sz val="16"/>
      <color theme="1"/>
      <name val="Calibri"/>
      <family val="2"/>
      <scheme val="minor"/>
    </font>
    <font>
      <sz val="10"/>
      <color theme="1"/>
      <name val="Times New Roman"/>
      <family val="1"/>
    </font>
    <font>
      <b/>
      <sz val="14"/>
      <color theme="1"/>
      <name val="Times New Roman"/>
      <family val="1"/>
    </font>
    <font>
      <b/>
      <sz val="12"/>
      <color theme="1"/>
      <name val="Times New Roman"/>
      <family val="1"/>
    </font>
    <font>
      <b/>
      <sz val="11"/>
      <name val="Times New Roman"/>
      <family val="1"/>
    </font>
    <font>
      <b/>
      <sz val="16"/>
      <name val="Times New Roman"/>
      <family val="1"/>
    </font>
    <font>
      <b/>
      <sz val="11"/>
      <color theme="1"/>
      <name val="Times New Roman"/>
      <family val="1"/>
    </font>
    <font>
      <sz val="11"/>
      <color theme="1"/>
      <name val="Times New Roman"/>
      <family val="1"/>
    </font>
    <font>
      <b/>
      <sz val="10"/>
      <name val="Times New Roman"/>
      <family val="1"/>
    </font>
    <font>
      <b/>
      <sz val="12"/>
      <name val="Times New Roman"/>
      <family val="1"/>
    </font>
    <font>
      <sz val="11"/>
      <color theme="0"/>
      <name val="Times New Roman"/>
      <family val="1"/>
    </font>
    <font>
      <sz val="11"/>
      <name val="Times New Roman"/>
      <family val="1"/>
    </font>
    <font>
      <b/>
      <sz val="10"/>
      <color theme="1"/>
      <name val="Times New Roman"/>
      <family val="1"/>
    </font>
    <font>
      <b/>
      <sz val="9"/>
      <color theme="1"/>
      <name val="Times New Roman"/>
      <family val="1"/>
    </font>
    <font>
      <b/>
      <sz val="9"/>
      <name val="Times New Roman"/>
      <family val="1"/>
    </font>
    <font>
      <sz val="12"/>
      <name val="Times New Roman"/>
      <family val="1"/>
    </font>
    <font>
      <b/>
      <sz val="14"/>
      <name val="Times New Roman"/>
      <family val="1"/>
    </font>
    <font>
      <sz val="14"/>
      <color theme="1"/>
      <name val="Times New Roman"/>
      <family val="1"/>
    </font>
    <font>
      <sz val="10"/>
      <color theme="1"/>
      <name val="Calibri"/>
      <family val="2"/>
      <scheme val="minor"/>
    </font>
    <font>
      <b/>
      <sz val="10"/>
      <color theme="1"/>
      <name val="Calibri"/>
      <family val="2"/>
      <scheme val="minor"/>
    </font>
    <font>
      <b/>
      <sz val="14"/>
      <color theme="1"/>
      <name val="Calibri"/>
      <family val="2"/>
      <scheme val="minor"/>
    </font>
    <font>
      <sz val="14"/>
      <color theme="1"/>
      <name val="Calibri"/>
      <family val="2"/>
      <scheme val="minor"/>
    </font>
    <font>
      <b/>
      <sz val="16"/>
      <name val="Arial"/>
      <family val="2"/>
    </font>
    <font>
      <sz val="12"/>
      <color theme="1"/>
      <name val="Arial"/>
      <family val="2"/>
    </font>
    <font>
      <b/>
      <sz val="14"/>
      <name val="Arial"/>
      <family val="2"/>
    </font>
    <font>
      <sz val="14"/>
      <name val="Arial"/>
      <family val="2"/>
    </font>
    <font>
      <sz val="12"/>
      <name val="Arial"/>
      <family val="2"/>
    </font>
    <font>
      <b/>
      <sz val="14"/>
      <color rgb="FFC00000"/>
      <name val="Times New Roman"/>
      <family val="1"/>
    </font>
    <font>
      <b/>
      <sz val="12"/>
      <color theme="1"/>
      <name val="Calibri"/>
      <family val="2"/>
      <scheme val="minor"/>
    </font>
    <font>
      <sz val="7"/>
      <color theme="1"/>
      <name val="Calibri"/>
      <family val="2"/>
      <scheme val="minor"/>
    </font>
    <font>
      <sz val="11"/>
      <name val="Arial"/>
      <family val="2"/>
    </font>
    <font>
      <sz val="8"/>
      <color theme="1"/>
      <name val="Times New Roman"/>
      <family val="1"/>
    </font>
    <font>
      <b/>
      <sz val="7"/>
      <color rgb="FFFF0000"/>
      <name val="Times New Roman"/>
      <family val="1"/>
    </font>
    <font>
      <sz val="8"/>
      <color theme="1"/>
      <name val="Calibri"/>
      <family val="2"/>
      <scheme val="minor"/>
    </font>
    <font>
      <sz val="7"/>
      <name val="Times New Roman"/>
      <family val="1"/>
    </font>
    <font>
      <sz val="8"/>
      <name val="Times New Roman"/>
      <family val="1"/>
    </font>
    <font>
      <sz val="9"/>
      <name val="Times New Roman"/>
      <family val="1"/>
    </font>
    <font>
      <sz val="8"/>
      <color rgb="FF000000"/>
      <name val="Times New Roman"/>
      <family val="1"/>
    </font>
    <font>
      <sz val="9"/>
      <color rgb="FF000000"/>
      <name val="Segoe UI"/>
      <family val="2"/>
    </font>
    <font>
      <sz val="6"/>
      <color theme="1"/>
      <name val="Calibri"/>
      <family val="2"/>
      <scheme val="minor"/>
    </font>
    <font>
      <sz val="8"/>
      <color rgb="FF000000"/>
      <name val="Segoe UI"/>
      <family val="2"/>
    </font>
    <font>
      <sz val="8"/>
      <color rgb="FF000000"/>
      <name val="Calibri"/>
      <family val="2"/>
      <scheme val="minor"/>
    </font>
    <font>
      <sz val="9"/>
      <color rgb="FF000000"/>
      <name val="Segoe UI"/>
      <family val="2"/>
    </font>
    <font>
      <b/>
      <sz val="10"/>
      <color theme="0"/>
      <name val="Times New Roman"/>
      <family val="1"/>
    </font>
  </fonts>
  <fills count="1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6" tint="0.79998168889431442"/>
        <bgColor indexed="64"/>
      </patternFill>
    </fill>
    <fill>
      <patternFill patternType="solid">
        <fgColor rgb="FF92D050"/>
        <bgColor indexed="64"/>
      </patternFill>
    </fill>
    <fill>
      <patternFill patternType="solid">
        <fgColor rgb="FFFF0000"/>
        <bgColor indexed="64"/>
      </patternFill>
    </fill>
    <fill>
      <patternFill patternType="solid">
        <fgColor theme="0" tint="-4.9989318521683403E-2"/>
        <bgColor indexed="64"/>
      </patternFill>
    </fill>
    <fill>
      <patternFill patternType="solid">
        <fgColor theme="6" tint="0.59999389629810485"/>
        <bgColor indexed="64"/>
      </patternFill>
    </fill>
    <fill>
      <patternFill patternType="solid">
        <fgColor theme="4" tint="0.79998168889431442"/>
        <bgColor indexed="64"/>
      </patternFill>
    </fill>
    <fill>
      <patternFill patternType="solid">
        <fgColor rgb="FFFFC000"/>
        <bgColor indexed="64"/>
      </patternFill>
    </fill>
    <fill>
      <patternFill patternType="solid">
        <fgColor rgb="FFBDD7EE"/>
        <bgColor indexed="64"/>
      </patternFill>
    </fill>
    <fill>
      <patternFill patternType="solid">
        <fgColor theme="8" tint="0.79998168889431442"/>
        <bgColor indexed="64"/>
      </patternFill>
    </fill>
    <fill>
      <patternFill patternType="solid">
        <fgColor rgb="FF002060"/>
        <bgColor indexed="64"/>
      </patternFill>
    </fill>
    <fill>
      <patternFill patternType="solid">
        <fgColor theme="3" tint="0.59999389629810485"/>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style="double">
        <color auto="1"/>
      </left>
      <right style="hair">
        <color auto="1"/>
      </right>
      <top style="double">
        <color auto="1"/>
      </top>
      <bottom style="hair">
        <color auto="1"/>
      </bottom>
      <diagonal/>
    </border>
    <border>
      <left style="hair">
        <color auto="1"/>
      </left>
      <right style="hair">
        <color auto="1"/>
      </right>
      <top style="double">
        <color auto="1"/>
      </top>
      <bottom style="hair">
        <color auto="1"/>
      </bottom>
      <diagonal/>
    </border>
    <border>
      <left style="hair">
        <color auto="1"/>
      </left>
      <right style="double">
        <color auto="1"/>
      </right>
      <top style="double">
        <color auto="1"/>
      </top>
      <bottom style="hair">
        <color auto="1"/>
      </bottom>
      <diagonal/>
    </border>
    <border>
      <left style="double">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double">
        <color auto="1"/>
      </right>
      <top style="hair">
        <color auto="1"/>
      </top>
      <bottom style="hair">
        <color auto="1"/>
      </bottom>
      <diagonal/>
    </border>
    <border>
      <left style="double">
        <color auto="1"/>
      </left>
      <right style="hair">
        <color auto="1"/>
      </right>
      <top style="hair">
        <color auto="1"/>
      </top>
      <bottom style="double">
        <color auto="1"/>
      </bottom>
      <diagonal/>
    </border>
    <border>
      <left style="hair">
        <color auto="1"/>
      </left>
      <right style="hair">
        <color auto="1"/>
      </right>
      <top style="hair">
        <color auto="1"/>
      </top>
      <bottom style="double">
        <color auto="1"/>
      </bottom>
      <diagonal/>
    </border>
    <border>
      <left style="hair">
        <color auto="1"/>
      </left>
      <right style="double">
        <color auto="1"/>
      </right>
      <top style="hair">
        <color auto="1"/>
      </top>
      <bottom style="double">
        <color auto="1"/>
      </bottom>
      <diagonal/>
    </border>
    <border>
      <left style="thin">
        <color rgb="FF000000"/>
      </left>
      <right/>
      <top/>
      <bottom style="thin">
        <color rgb="FF000000"/>
      </bottom>
      <diagonal/>
    </border>
    <border>
      <left style="double">
        <color auto="1"/>
      </left>
      <right style="double">
        <color auto="1"/>
      </right>
      <top style="double">
        <color auto="1"/>
      </top>
      <bottom style="hair">
        <color auto="1"/>
      </bottom>
      <diagonal/>
    </border>
    <border>
      <left style="double">
        <color auto="1"/>
      </left>
      <right style="double">
        <color auto="1"/>
      </right>
      <top style="hair">
        <color auto="1"/>
      </top>
      <bottom style="hair">
        <color auto="1"/>
      </bottom>
      <diagonal/>
    </border>
    <border>
      <left style="double">
        <color auto="1"/>
      </left>
      <right style="double">
        <color auto="1"/>
      </right>
      <top style="hair">
        <color auto="1"/>
      </top>
      <bottom style="double">
        <color auto="1"/>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s>
  <cellStyleXfs count="4">
    <xf numFmtId="0" fontId="0" fillId="0" borderId="0"/>
    <xf numFmtId="165"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cellStyleXfs>
  <cellXfs count="324">
    <xf numFmtId="0" fontId="0" fillId="0" borderId="0" xfId="0"/>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0" fillId="0" borderId="0" xfId="0" applyAlignment="1">
      <alignment vertical="center"/>
    </xf>
    <xf numFmtId="0" fontId="0" fillId="0" borderId="0" xfId="0" applyAlignment="1">
      <alignment horizontal="center" vertical="center" wrapText="1"/>
    </xf>
    <xf numFmtId="0" fontId="22" fillId="0" borderId="1" xfId="0" applyFont="1" applyFill="1" applyBorder="1" applyAlignment="1">
      <alignment horizontal="center" vertical="center" wrapText="1"/>
    </xf>
    <xf numFmtId="0" fontId="0" fillId="0" borderId="0" xfId="0" applyAlignment="1">
      <alignment horizontal="center" vertical="center"/>
    </xf>
    <xf numFmtId="0" fontId="0" fillId="0" borderId="1" xfId="0" applyBorder="1" applyAlignment="1">
      <alignment horizontal="justify" vertical="center" wrapText="1"/>
    </xf>
    <xf numFmtId="0" fontId="0" fillId="0" borderId="36" xfId="0" applyFill="1" applyBorder="1" applyAlignment="1">
      <alignment horizontal="justify" vertical="center" wrapText="1"/>
    </xf>
    <xf numFmtId="0" fontId="0" fillId="0" borderId="1" xfId="0" applyFill="1" applyBorder="1" applyAlignment="1">
      <alignment horizontal="justify" vertical="center" wrapText="1"/>
    </xf>
    <xf numFmtId="0" fontId="0" fillId="0" borderId="1" xfId="0" applyBorder="1" applyAlignment="1">
      <alignment horizontal="justify" vertical="center"/>
    </xf>
    <xf numFmtId="0" fontId="2" fillId="0" borderId="0" xfId="0" applyFont="1" applyAlignment="1">
      <alignment horizontal="center" vertical="center" wrapText="1"/>
    </xf>
    <xf numFmtId="0" fontId="2" fillId="0" borderId="0" xfId="0" applyFont="1" applyFill="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xf>
    <xf numFmtId="0" fontId="2" fillId="0" borderId="0" xfId="0" applyFont="1" applyAlignment="1">
      <alignment horizontal="left" vertical="center" wrapText="1"/>
    </xf>
    <xf numFmtId="0" fontId="2" fillId="0" borderId="0" xfId="0" applyFont="1" applyFill="1" applyAlignment="1">
      <alignment horizontal="left" vertical="center" wrapText="1"/>
    </xf>
    <xf numFmtId="168" fontId="2" fillId="4" borderId="1" xfId="1" applyNumberFormat="1" applyFont="1" applyFill="1" applyBorder="1" applyAlignment="1" applyProtection="1">
      <alignment horizontal="center" vertical="center" wrapText="1"/>
    </xf>
    <xf numFmtId="169" fontId="2" fillId="4" borderId="1" xfId="3" applyNumberFormat="1" applyFont="1" applyFill="1" applyBorder="1" applyAlignment="1" applyProtection="1">
      <alignment horizontal="center" vertical="center" wrapText="1"/>
    </xf>
    <xf numFmtId="0" fontId="0" fillId="0" borderId="0" xfId="0" applyAlignment="1">
      <alignment horizontal="left" vertical="center"/>
    </xf>
    <xf numFmtId="164" fontId="14" fillId="7" borderId="1" xfId="3" applyFont="1" applyFill="1" applyBorder="1" applyAlignment="1" applyProtection="1">
      <alignment vertical="center" wrapText="1"/>
    </xf>
    <xf numFmtId="49" fontId="41" fillId="0" borderId="1" xfId="0" applyNumberFormat="1" applyFont="1" applyBorder="1" applyAlignment="1">
      <alignment horizontal="left" vertical="center" readingOrder="1"/>
    </xf>
    <xf numFmtId="0" fontId="42" fillId="9" borderId="1" xfId="0" applyFont="1" applyFill="1" applyBorder="1" applyAlignment="1">
      <alignment horizontal="center" vertical="center"/>
    </xf>
    <xf numFmtId="0" fontId="42" fillId="9" borderId="1" xfId="0" applyFont="1" applyFill="1" applyBorder="1" applyAlignment="1">
      <alignment horizontal="center" wrapText="1"/>
    </xf>
    <xf numFmtId="0" fontId="42" fillId="9" borderId="1" xfId="0" applyFont="1" applyFill="1" applyBorder="1" applyAlignment="1">
      <alignment horizontal="center" vertical="center" wrapText="1"/>
    </xf>
    <xf numFmtId="0" fontId="42" fillId="0" borderId="0" xfId="0" applyFont="1" applyAlignment="1">
      <alignment horizontal="center" vertical="center"/>
    </xf>
    <xf numFmtId="0" fontId="36" fillId="0" borderId="1" xfId="0" applyFont="1" applyFill="1" applyBorder="1" applyAlignment="1">
      <alignment vertical="center"/>
    </xf>
    <xf numFmtId="0" fontId="36" fillId="0" borderId="1" xfId="0" applyFont="1" applyFill="1" applyBorder="1" applyAlignment="1">
      <alignment vertical="center" wrapText="1"/>
    </xf>
    <xf numFmtId="0" fontId="36" fillId="0" borderId="1" xfId="0" applyFont="1" applyFill="1" applyBorder="1" applyAlignment="1">
      <alignment horizontal="center" wrapText="1"/>
    </xf>
    <xf numFmtId="0" fontId="36" fillId="0" borderId="1" xfId="0" applyFont="1" applyBorder="1" applyAlignment="1">
      <alignment horizontal="right"/>
    </xf>
    <xf numFmtId="0" fontId="36" fillId="0" borderId="1" xfId="0" applyFont="1" applyBorder="1"/>
    <xf numFmtId="49" fontId="43" fillId="0" borderId="1" xfId="0" applyNumberFormat="1" applyFont="1" applyFill="1" applyBorder="1" applyAlignment="1" applyProtection="1">
      <alignment horizontal="left" vertical="center"/>
    </xf>
    <xf numFmtId="49" fontId="44" fillId="0" borderId="1" xfId="0" applyNumberFormat="1" applyFont="1" applyFill="1" applyBorder="1" applyAlignment="1" applyProtection="1">
      <alignment vertical="center"/>
    </xf>
    <xf numFmtId="0" fontId="36" fillId="0" borderId="1" xfId="0" applyFont="1" applyFill="1" applyBorder="1" applyAlignment="1">
      <alignment horizontal="center"/>
    </xf>
    <xf numFmtId="0" fontId="36" fillId="0" borderId="1" xfId="0" applyFont="1" applyBorder="1" applyAlignment="1">
      <alignment vertical="center"/>
    </xf>
    <xf numFmtId="0" fontId="0" fillId="0" borderId="0" xfId="0" applyAlignment="1"/>
    <xf numFmtId="49" fontId="43" fillId="0" borderId="1" xfId="0" applyNumberFormat="1" applyFont="1" applyFill="1" applyBorder="1" applyAlignment="1" applyProtection="1">
      <alignment horizontal="left" vertical="center" readingOrder="1"/>
    </xf>
    <xf numFmtId="0" fontId="36" fillId="0" borderId="1" xfId="0" applyFont="1" applyBorder="1" applyAlignment="1"/>
    <xf numFmtId="0" fontId="36" fillId="0" borderId="1" xfId="0" applyFont="1" applyFill="1" applyBorder="1"/>
    <xf numFmtId="0" fontId="36" fillId="0" borderId="1" xfId="0" applyFont="1" applyBorder="1" applyAlignment="1">
      <alignment horizontal="right" vertical="center"/>
    </xf>
    <xf numFmtId="0" fontId="36" fillId="0" borderId="1" xfId="0" applyFont="1" applyFill="1" applyBorder="1" applyAlignment="1"/>
    <xf numFmtId="0" fontId="40" fillId="9" borderId="41" xfId="0" applyFont="1" applyFill="1" applyBorder="1" applyAlignment="1">
      <alignment vertical="center"/>
    </xf>
    <xf numFmtId="0" fontId="40" fillId="0" borderId="34" xfId="0" applyFont="1" applyBorder="1" applyAlignment="1">
      <alignment vertical="center" wrapText="1"/>
    </xf>
    <xf numFmtId="0" fontId="0" fillId="0" borderId="0" xfId="0" applyAlignment="1">
      <alignment horizontal="right"/>
    </xf>
    <xf numFmtId="0" fontId="36" fillId="0" borderId="0" xfId="0" applyFont="1" applyFill="1" applyBorder="1" applyAlignment="1">
      <alignment vertical="center"/>
    </xf>
    <xf numFmtId="0" fontId="36" fillId="10" borderId="1" xfId="0" applyFont="1" applyFill="1" applyBorder="1" applyAlignment="1">
      <alignment vertical="center"/>
    </xf>
    <xf numFmtId="0" fontId="40" fillId="11" borderId="40" xfId="0" applyFont="1" applyFill="1" applyBorder="1" applyAlignment="1">
      <alignment horizontal="center" vertical="center"/>
    </xf>
    <xf numFmtId="0" fontId="40" fillId="11" borderId="52" xfId="0" applyFont="1" applyFill="1" applyBorder="1" applyAlignment="1">
      <alignment horizontal="center" vertical="center" wrapText="1"/>
    </xf>
    <xf numFmtId="0" fontId="40" fillId="0" borderId="41" xfId="0" applyFont="1" applyBorder="1" applyAlignment="1">
      <alignment vertical="center"/>
    </xf>
    <xf numFmtId="0" fontId="40" fillId="5" borderId="34" xfId="0" applyFont="1" applyFill="1" applyBorder="1" applyAlignment="1">
      <alignment vertical="center"/>
    </xf>
    <xf numFmtId="0" fontId="0" fillId="0" borderId="53" xfId="0" applyBorder="1" applyAlignment="1">
      <alignment horizontal="center" vertical="center"/>
    </xf>
    <xf numFmtId="0" fontId="0" fillId="0" borderId="54" xfId="0" applyBorder="1" applyAlignment="1">
      <alignment vertical="center" wrapText="1"/>
    </xf>
    <xf numFmtId="0" fontId="40" fillId="0" borderId="54" xfId="0" applyFont="1" applyBorder="1" applyAlignment="1">
      <alignment vertical="center"/>
    </xf>
    <xf numFmtId="0" fontId="0" fillId="0" borderId="54" xfId="0" applyFill="1" applyBorder="1" applyAlignment="1">
      <alignment horizontal="center" vertical="center"/>
    </xf>
    <xf numFmtId="0" fontId="0" fillId="0" borderId="56" xfId="0" applyBorder="1" applyAlignment="1">
      <alignment horizontal="center" vertical="center"/>
    </xf>
    <xf numFmtId="0" fontId="0" fillId="0" borderId="57" xfId="0" applyBorder="1" applyAlignment="1">
      <alignment vertical="center" wrapText="1"/>
    </xf>
    <xf numFmtId="0" fontId="0" fillId="0" borderId="57" xfId="0" applyBorder="1" applyAlignment="1">
      <alignment horizontal="center" vertical="center"/>
    </xf>
    <xf numFmtId="0" fontId="40" fillId="0" borderId="57" xfId="0" applyFont="1" applyBorder="1" applyAlignment="1">
      <alignment vertical="center"/>
    </xf>
    <xf numFmtId="0" fontId="0" fillId="0" borderId="57" xfId="0" applyFill="1" applyBorder="1" applyAlignment="1">
      <alignment horizontal="center" vertical="center"/>
    </xf>
    <xf numFmtId="0" fontId="0" fillId="0" borderId="59" xfId="0" applyBorder="1" applyAlignment="1">
      <alignment horizontal="center" vertical="center"/>
    </xf>
    <xf numFmtId="0" fontId="0" fillId="0" borderId="60" xfId="0" applyBorder="1" applyAlignment="1">
      <alignment vertical="center" wrapText="1"/>
    </xf>
    <xf numFmtId="0" fontId="40" fillId="0" borderId="60" xfId="0" applyFont="1" applyBorder="1" applyAlignment="1">
      <alignment vertical="center"/>
    </xf>
    <xf numFmtId="0" fontId="0" fillId="0" borderId="60" xfId="0" applyFill="1" applyBorder="1" applyAlignment="1">
      <alignment horizontal="center" vertical="center"/>
    </xf>
    <xf numFmtId="0" fontId="0" fillId="0" borderId="0" xfId="0" applyFont="1" applyFill="1" applyAlignment="1">
      <alignment horizontal="center" vertical="center"/>
    </xf>
    <xf numFmtId="0" fontId="0" fillId="0" borderId="0" xfId="0" applyFont="1" applyAlignment="1">
      <alignment horizontal="center" vertical="center"/>
    </xf>
    <xf numFmtId="0" fontId="0" fillId="0" borderId="0" xfId="0" applyAlignment="1">
      <alignment horizontal="left" vertical="center" wrapText="1"/>
    </xf>
    <xf numFmtId="49" fontId="41" fillId="0" borderId="62" xfId="0" applyNumberFormat="1" applyFont="1" applyBorder="1" applyAlignment="1">
      <alignment horizontal="left" vertical="center" readingOrder="1"/>
    </xf>
    <xf numFmtId="0" fontId="10" fillId="12" borderId="1" xfId="0" applyFont="1" applyFill="1" applyBorder="1" applyAlignment="1">
      <alignment horizontal="center" vertical="center"/>
    </xf>
    <xf numFmtId="0" fontId="10" fillId="12" borderId="17" xfId="0" applyFont="1" applyFill="1" applyBorder="1" applyAlignment="1">
      <alignment horizontal="center" vertical="center" wrapText="1"/>
    </xf>
    <xf numFmtId="0" fontId="0" fillId="0" borderId="0" xfId="0" applyBorder="1" applyAlignment="1">
      <alignment horizontal="center" vertical="center"/>
    </xf>
    <xf numFmtId="0" fontId="0" fillId="0" borderId="0" xfId="0" applyFill="1" applyBorder="1" applyAlignment="1">
      <alignment horizontal="center" vertical="center"/>
    </xf>
    <xf numFmtId="49" fontId="45" fillId="0" borderId="54" xfId="0" applyNumberFormat="1" applyFont="1" applyBorder="1" applyAlignment="1">
      <alignment horizontal="left" vertical="center" readingOrder="1"/>
    </xf>
    <xf numFmtId="49" fontId="45" fillId="0" borderId="54" xfId="0" applyNumberFormat="1" applyFont="1" applyBorder="1" applyAlignment="1">
      <alignment vertical="center" readingOrder="1"/>
    </xf>
    <xf numFmtId="0" fontId="0" fillId="0" borderId="55" xfId="0" applyFill="1" applyBorder="1" applyAlignment="1">
      <alignment horizontal="center" vertical="center"/>
    </xf>
    <xf numFmtId="49" fontId="45" fillId="0" borderId="57" xfId="0" applyNumberFormat="1" applyFont="1" applyBorder="1" applyAlignment="1">
      <alignment horizontal="left" vertical="center" readingOrder="1"/>
    </xf>
    <xf numFmtId="49" fontId="45" fillId="0" borderId="57" xfId="0" applyNumberFormat="1" applyFont="1" applyBorder="1" applyAlignment="1">
      <alignment vertical="center" readingOrder="1"/>
    </xf>
    <xf numFmtId="0" fontId="0" fillId="0" borderId="58" xfId="0" applyFill="1" applyBorder="1" applyAlignment="1">
      <alignment horizontal="center" vertical="center"/>
    </xf>
    <xf numFmtId="49" fontId="45" fillId="0" borderId="60" xfId="0" applyNumberFormat="1" applyFont="1" applyBorder="1" applyAlignment="1">
      <alignment horizontal="left" vertical="center" readingOrder="1"/>
    </xf>
    <xf numFmtId="0" fontId="0" fillId="0" borderId="61" xfId="0" applyFill="1" applyBorder="1" applyAlignment="1">
      <alignment horizontal="center" vertical="center"/>
    </xf>
    <xf numFmtId="0" fontId="40" fillId="0" borderId="0" xfId="0" applyFont="1" applyBorder="1" applyAlignment="1">
      <alignment horizontal="center" vertical="center"/>
    </xf>
    <xf numFmtId="0" fontId="46" fillId="13" borderId="1" xfId="0" applyFont="1" applyFill="1" applyBorder="1" applyAlignment="1">
      <alignment horizontal="center" vertical="center" wrapText="1"/>
    </xf>
    <xf numFmtId="0" fontId="9" fillId="12" borderId="1" xfId="0" applyFont="1" applyFill="1" applyBorder="1" applyAlignment="1">
      <alignment horizontal="center" vertical="center"/>
    </xf>
    <xf numFmtId="0" fontId="9" fillId="12" borderId="17" xfId="0" applyFont="1" applyFill="1" applyBorder="1" applyAlignment="1">
      <alignment horizontal="center" vertical="center" wrapText="1"/>
    </xf>
    <xf numFmtId="0" fontId="40" fillId="0" borderId="63" xfId="0" applyFont="1" applyBorder="1" applyAlignment="1">
      <alignment vertical="center"/>
    </xf>
    <xf numFmtId="0" fontId="40" fillId="0" borderId="64" xfId="0" applyFont="1" applyBorder="1" applyAlignment="1">
      <alignment vertical="center"/>
    </xf>
    <xf numFmtId="0" fontId="40" fillId="0" borderId="65" xfId="0" applyFont="1" applyBorder="1" applyAlignment="1">
      <alignment vertical="center"/>
    </xf>
    <xf numFmtId="0" fontId="10" fillId="0" borderId="69" xfId="0" applyFont="1" applyFill="1" applyBorder="1" applyAlignment="1">
      <alignment horizontal="center" vertical="center"/>
    </xf>
    <xf numFmtId="0" fontId="10" fillId="0" borderId="57" xfId="0" applyFont="1" applyFill="1" applyBorder="1" applyAlignment="1">
      <alignment horizontal="center" vertical="center"/>
    </xf>
    <xf numFmtId="0" fontId="10" fillId="0" borderId="70" xfId="0" applyFont="1" applyFill="1" applyBorder="1" applyAlignment="1">
      <alignment horizontal="center" vertical="center" wrapText="1"/>
    </xf>
    <xf numFmtId="0" fontId="0" fillId="0" borderId="69" xfId="0" applyFont="1" applyFill="1" applyBorder="1" applyAlignment="1">
      <alignment horizontal="center" vertical="center"/>
    </xf>
    <xf numFmtId="0" fontId="0" fillId="0" borderId="69" xfId="0" applyBorder="1" applyAlignment="1">
      <alignment horizontal="center" vertical="center"/>
    </xf>
    <xf numFmtId="0" fontId="0" fillId="0" borderId="70" xfId="0" applyBorder="1" applyAlignment="1">
      <alignment horizontal="center" vertical="center"/>
    </xf>
    <xf numFmtId="0" fontId="0" fillId="0" borderId="71" xfId="0" applyBorder="1" applyAlignment="1">
      <alignment horizontal="center" vertical="center"/>
    </xf>
    <xf numFmtId="0" fontId="0" fillId="0" borderId="72" xfId="0" applyBorder="1" applyAlignment="1">
      <alignment horizontal="center" vertical="center"/>
    </xf>
    <xf numFmtId="0" fontId="0" fillId="0" borderId="73" xfId="0" applyBorder="1" applyAlignment="1">
      <alignment horizontal="center" vertical="center"/>
    </xf>
    <xf numFmtId="0" fontId="11" fillId="14" borderId="66" xfId="0" applyFont="1" applyFill="1" applyBorder="1" applyAlignment="1">
      <alignment horizontal="center" vertical="center" wrapText="1"/>
    </xf>
    <xf numFmtId="0" fontId="11" fillId="14" borderId="67" xfId="0" applyFont="1" applyFill="1" applyBorder="1" applyAlignment="1">
      <alignment horizontal="center" vertical="center" wrapText="1"/>
    </xf>
    <xf numFmtId="0" fontId="11" fillId="14" borderId="68" xfId="0" applyFont="1" applyFill="1" applyBorder="1" applyAlignment="1">
      <alignment horizontal="center" vertical="center" wrapText="1"/>
    </xf>
    <xf numFmtId="49" fontId="45" fillId="0" borderId="57" xfId="0" applyNumberFormat="1" applyFont="1" applyBorder="1" applyAlignment="1">
      <alignment vertical="center" wrapText="1" readingOrder="1"/>
    </xf>
    <xf numFmtId="49" fontId="41" fillId="0" borderId="62" xfId="0" applyNumberFormat="1" applyFont="1" applyBorder="1" applyAlignment="1">
      <alignment horizontal="left" vertical="center" wrapText="1" readingOrder="1"/>
    </xf>
    <xf numFmtId="49" fontId="45" fillId="0" borderId="60" xfId="0" applyNumberFormat="1" applyFont="1" applyBorder="1" applyAlignment="1">
      <alignment vertical="center" wrapText="1" readingOrder="1"/>
    </xf>
    <xf numFmtId="0" fontId="21" fillId="0" borderId="0" xfId="0" applyFont="1" applyAlignment="1" applyProtection="1">
      <alignment vertical="center" wrapText="1"/>
      <protection locked="0"/>
    </xf>
    <xf numFmtId="0" fontId="0" fillId="0" borderId="0" xfId="0" applyAlignment="1" applyProtection="1">
      <alignment vertical="center" wrapText="1"/>
      <protection locked="0"/>
    </xf>
    <xf numFmtId="0" fontId="8" fillId="7" borderId="4" xfId="0" applyFont="1" applyFill="1" applyBorder="1" applyAlignment="1" applyProtection="1">
      <alignment horizontal="center" vertical="center" wrapText="1"/>
      <protection locked="0"/>
    </xf>
    <xf numFmtId="0" fontId="8" fillId="4" borderId="5" xfId="0" applyFont="1" applyFill="1" applyBorder="1" applyAlignment="1" applyProtection="1">
      <alignment horizontal="center" vertical="center"/>
      <protection locked="0"/>
    </xf>
    <xf numFmtId="0" fontId="10" fillId="0" borderId="0" xfId="0" applyFont="1" applyAlignment="1" applyProtection="1">
      <alignment vertical="center" wrapText="1"/>
      <protection locked="0"/>
    </xf>
    <xf numFmtId="0" fontId="13" fillId="0" borderId="0" xfId="0" applyFont="1" applyAlignment="1" applyProtection="1">
      <alignment vertical="center" wrapText="1"/>
      <protection locked="0"/>
    </xf>
    <xf numFmtId="0" fontId="30" fillId="6" borderId="40" xfId="0" applyFont="1" applyFill="1" applyBorder="1" applyAlignment="1" applyProtection="1">
      <alignment horizontal="center" vertical="center" wrapText="1"/>
      <protection locked="0"/>
    </xf>
    <xf numFmtId="0" fontId="10" fillId="0" borderId="0" xfId="0" applyFont="1" applyAlignment="1" applyProtection="1">
      <alignment vertical="center"/>
      <protection locked="0"/>
    </xf>
    <xf numFmtId="14" fontId="10" fillId="3" borderId="41" xfId="0" applyNumberFormat="1" applyFont="1" applyFill="1" applyBorder="1" applyAlignment="1" applyProtection="1">
      <alignment horizontal="center" vertical="center" wrapText="1"/>
      <protection locked="0"/>
    </xf>
    <xf numFmtId="1" fontId="10" fillId="0" borderId="0" xfId="0" applyNumberFormat="1" applyFont="1" applyAlignment="1" applyProtection="1">
      <alignment vertical="center" wrapText="1"/>
      <protection locked="0"/>
    </xf>
    <xf numFmtId="0" fontId="17" fillId="2" borderId="1" xfId="0" applyFont="1" applyFill="1" applyBorder="1" applyAlignment="1" applyProtection="1">
      <alignment vertical="center" wrapText="1"/>
      <protection locked="0"/>
    </xf>
    <xf numFmtId="0" fontId="0" fillId="0" borderId="0" xfId="0" applyAlignment="1" applyProtection="1">
      <alignment vertical="center"/>
      <protection locked="0"/>
    </xf>
    <xf numFmtId="167" fontId="10" fillId="0" borderId="0" xfId="0" applyNumberFormat="1" applyFont="1" applyAlignment="1" applyProtection="1">
      <alignment vertical="center" wrapText="1"/>
      <protection locked="0"/>
    </xf>
    <xf numFmtId="0" fontId="17" fillId="2" borderId="43" xfId="0" applyFont="1" applyFill="1" applyBorder="1" applyAlignment="1" applyProtection="1">
      <alignment horizontal="center" vertical="center" wrapText="1"/>
      <protection locked="0"/>
    </xf>
    <xf numFmtId="0" fontId="17" fillId="2" borderId="39"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wrapText="1"/>
      <protection locked="0"/>
    </xf>
    <xf numFmtId="169" fontId="14" fillId="7" borderId="1" xfId="3" applyNumberFormat="1" applyFont="1" applyFill="1" applyBorder="1" applyAlignment="1" applyProtection="1">
      <alignment vertical="center" wrapText="1"/>
      <protection locked="0"/>
    </xf>
    <xf numFmtId="49" fontId="14" fillId="7" borderId="1" xfId="0" applyNumberFormat="1" applyFont="1" applyFill="1" applyBorder="1" applyAlignment="1" applyProtection="1">
      <alignment horizontal="center" vertical="center" wrapText="1"/>
      <protection locked="0"/>
    </xf>
    <xf numFmtId="164" fontId="10" fillId="0" borderId="0" xfId="0" applyNumberFormat="1" applyFont="1" applyAlignment="1" applyProtection="1">
      <alignment vertical="center" wrapText="1"/>
      <protection locked="0"/>
    </xf>
    <xf numFmtId="164" fontId="14" fillId="7" borderId="1" xfId="3" applyFont="1" applyFill="1" applyBorder="1" applyAlignment="1" applyProtection="1">
      <alignment vertical="center" wrapText="1"/>
      <protection locked="0"/>
    </xf>
    <xf numFmtId="164" fontId="28" fillId="7" borderId="1" xfId="3" applyFont="1" applyFill="1" applyBorder="1" applyAlignment="1" applyProtection="1">
      <alignment vertical="center" wrapText="1"/>
      <protection locked="0"/>
    </xf>
    <xf numFmtId="169" fontId="7" fillId="7" borderId="1" xfId="3" applyNumberFormat="1" applyFont="1" applyFill="1" applyBorder="1" applyAlignment="1" applyProtection="1">
      <alignment vertical="center" wrapText="1"/>
      <protection locked="0"/>
    </xf>
    <xf numFmtId="0" fontId="14" fillId="7" borderId="1" xfId="0" applyFont="1" applyFill="1" applyBorder="1" applyAlignment="1" applyProtection="1">
      <alignment horizontal="center" vertical="center" wrapText="1"/>
      <protection locked="0"/>
    </xf>
    <xf numFmtId="0" fontId="10" fillId="7" borderId="1" xfId="0" applyFont="1" applyFill="1" applyBorder="1" applyAlignment="1" applyProtection="1">
      <alignment horizontal="center" vertical="center" wrapText="1"/>
      <protection locked="0"/>
    </xf>
    <xf numFmtId="169" fontId="28" fillId="7" borderId="6" xfId="3" applyNumberFormat="1" applyFont="1" applyFill="1" applyBorder="1" applyAlignment="1" applyProtection="1">
      <alignment vertical="center" wrapText="1"/>
      <protection locked="0"/>
    </xf>
    <xf numFmtId="169" fontId="37" fillId="7" borderId="1" xfId="3" applyNumberFormat="1" applyFont="1" applyFill="1" applyBorder="1" applyAlignment="1" applyProtection="1">
      <alignment horizontal="left" vertical="center" wrapText="1"/>
      <protection locked="0"/>
    </xf>
    <xf numFmtId="0" fontId="10" fillId="0" borderId="0" xfId="0" applyFont="1" applyFill="1" applyAlignment="1" applyProtection="1">
      <alignment vertical="center" wrapText="1"/>
      <protection locked="0"/>
    </xf>
    <xf numFmtId="0" fontId="14" fillId="0" borderId="0" xfId="0" applyFont="1" applyFill="1" applyAlignment="1" applyProtection="1">
      <alignment vertical="center" wrapText="1"/>
      <protection locked="0"/>
    </xf>
    <xf numFmtId="0" fontId="0" fillId="0" borderId="0" xfId="0" applyAlignment="1" applyProtection="1">
      <alignment horizontal="center" vertical="center" wrapText="1"/>
      <protection locked="0"/>
    </xf>
    <xf numFmtId="169" fontId="2" fillId="4" borderId="1" xfId="3" applyNumberFormat="1" applyFont="1" applyFill="1" applyBorder="1" applyAlignment="1" applyProtection="1">
      <alignment horizontal="center" vertical="center" wrapText="1"/>
      <protection locked="0"/>
    </xf>
    <xf numFmtId="164" fontId="1" fillId="4" borderId="1" xfId="3" applyFont="1" applyFill="1" applyBorder="1" applyAlignment="1" applyProtection="1">
      <alignment horizontal="justify" vertical="center" wrapText="1"/>
      <protection locked="0"/>
    </xf>
    <xf numFmtId="168" fontId="1" fillId="4" borderId="1" xfId="1" applyNumberFormat="1" applyFont="1" applyFill="1" applyBorder="1" applyAlignment="1" applyProtection="1">
      <alignment horizontal="center" vertical="center" wrapText="1"/>
      <protection locked="0"/>
    </xf>
    <xf numFmtId="0" fontId="24" fillId="0" borderId="0" xfId="0" applyFont="1" applyAlignment="1" applyProtection="1">
      <alignment vertical="center" wrapText="1"/>
      <protection locked="0"/>
    </xf>
    <xf numFmtId="49" fontId="41" fillId="0" borderId="57" xfId="0" applyNumberFormat="1" applyFont="1" applyBorder="1" applyAlignment="1">
      <alignment horizontal="left" vertical="center" readingOrder="1"/>
    </xf>
    <xf numFmtId="0" fontId="0" fillId="0" borderId="0" xfId="0" applyAlignment="1" applyProtection="1">
      <alignment vertical="center" wrapText="1"/>
    </xf>
    <xf numFmtId="0" fontId="10" fillId="0" borderId="0" xfId="0" applyFont="1" applyAlignment="1" applyProtection="1">
      <alignment vertical="center" wrapText="1"/>
    </xf>
    <xf numFmtId="0" fontId="16" fillId="0" borderId="13" xfId="0" applyFont="1" applyBorder="1" applyAlignment="1" applyProtection="1">
      <alignment horizontal="center" vertical="center" wrapText="1"/>
    </xf>
    <xf numFmtId="0" fontId="16" fillId="7" borderId="14" xfId="0" applyFont="1" applyFill="1" applyBorder="1" applyAlignment="1" applyProtection="1">
      <alignment horizontal="center" vertical="center" wrapText="1"/>
    </xf>
    <xf numFmtId="0" fontId="16" fillId="0" borderId="14" xfId="0" applyFont="1" applyFill="1" applyBorder="1" applyAlignment="1" applyProtection="1">
      <alignment horizontal="center" vertical="center" wrapText="1"/>
    </xf>
    <xf numFmtId="0" fontId="16" fillId="0" borderId="14" xfId="0" applyFont="1" applyFill="1" applyBorder="1" applyAlignment="1" applyProtection="1">
      <alignment horizontal="left" vertical="center" wrapText="1"/>
    </xf>
    <xf numFmtId="0" fontId="16" fillId="7" borderId="9" xfId="0" applyFont="1" applyFill="1" applyBorder="1" applyAlignment="1" applyProtection="1">
      <alignment horizontal="center" vertical="center" wrapText="1"/>
    </xf>
    <xf numFmtId="0" fontId="10" fillId="0" borderId="0" xfId="0" applyFont="1" applyBorder="1" applyAlignment="1" applyProtection="1">
      <alignment horizontal="right" vertical="center" wrapText="1"/>
    </xf>
    <xf numFmtId="0" fontId="10" fillId="0" borderId="30" xfId="0" applyFont="1" applyBorder="1" applyAlignment="1" applyProtection="1">
      <alignment vertical="center" wrapText="1"/>
    </xf>
    <xf numFmtId="0" fontId="10" fillId="0" borderId="31" xfId="0" applyFont="1" applyBorder="1" applyAlignment="1" applyProtection="1">
      <alignment vertical="center" wrapText="1"/>
    </xf>
    <xf numFmtId="0" fontId="10" fillId="0" borderId="32" xfId="0" applyFont="1" applyBorder="1" applyAlignment="1" applyProtection="1">
      <alignment vertical="center" wrapText="1"/>
    </xf>
    <xf numFmtId="166" fontId="10" fillId="0" borderId="15" xfId="0" applyNumberFormat="1" applyFont="1" applyBorder="1" applyAlignment="1" applyProtection="1">
      <alignment vertical="center" wrapText="1"/>
    </xf>
    <xf numFmtId="166" fontId="10" fillId="0" borderId="0" xfId="0" applyNumberFormat="1" applyFont="1" applyBorder="1" applyAlignment="1" applyProtection="1">
      <alignment vertical="center" wrapText="1"/>
    </xf>
    <xf numFmtId="164" fontId="10" fillId="0" borderId="0" xfId="0" applyNumberFormat="1" applyFont="1" applyBorder="1" applyAlignment="1" applyProtection="1">
      <alignment vertical="center" wrapText="1"/>
    </xf>
    <xf numFmtId="0" fontId="10" fillId="0" borderId="0" xfId="0" applyFont="1" applyBorder="1" applyAlignment="1" applyProtection="1">
      <alignment vertical="center" wrapText="1"/>
    </xf>
    <xf numFmtId="0" fontId="10" fillId="0" borderId="16" xfId="0" applyFont="1" applyBorder="1" applyAlignment="1" applyProtection="1">
      <alignment vertical="center" wrapText="1"/>
    </xf>
    <xf numFmtId="0" fontId="10" fillId="0" borderId="15" xfId="0" applyFont="1" applyBorder="1" applyAlignment="1" applyProtection="1">
      <alignment vertical="center" wrapText="1"/>
    </xf>
    <xf numFmtId="0" fontId="10" fillId="0" borderId="33" xfId="0" applyFont="1" applyBorder="1" applyAlignment="1" applyProtection="1">
      <alignment vertical="center" wrapText="1"/>
    </xf>
    <xf numFmtId="0" fontId="10" fillId="0" borderId="27" xfId="0" applyFont="1" applyBorder="1" applyAlignment="1" applyProtection="1">
      <alignment vertical="center" wrapText="1"/>
    </xf>
    <xf numFmtId="0" fontId="10" fillId="0" borderId="34" xfId="0" applyFont="1" applyBorder="1" applyAlignment="1" applyProtection="1">
      <alignment vertical="center" wrapText="1"/>
    </xf>
    <xf numFmtId="0" fontId="22" fillId="0" borderId="1" xfId="0" applyFont="1" applyFill="1" applyBorder="1" applyAlignment="1" applyProtection="1">
      <alignment horizontal="center" vertical="center" wrapText="1"/>
    </xf>
    <xf numFmtId="1" fontId="2" fillId="2" borderId="1" xfId="1" applyNumberFormat="1" applyFont="1" applyFill="1" applyBorder="1" applyAlignment="1" applyProtection="1">
      <alignment horizontal="center" vertical="center" wrapText="1"/>
    </xf>
    <xf numFmtId="168" fontId="23" fillId="8" borderId="14" xfId="0" applyNumberFormat="1" applyFont="1" applyFill="1" applyBorder="1" applyAlignment="1" applyProtection="1">
      <alignment vertical="center" wrapText="1"/>
    </xf>
    <xf numFmtId="49" fontId="41" fillId="0" borderId="62" xfId="0" applyNumberFormat="1" applyFont="1" applyBorder="1" applyAlignment="1" applyProtection="1">
      <alignment horizontal="left" vertical="center" readingOrder="1"/>
    </xf>
    <xf numFmtId="49" fontId="41" fillId="0" borderId="62" xfId="0" applyNumberFormat="1" applyFont="1" applyBorder="1" applyAlignment="1" applyProtection="1">
      <alignment vertical="center" readingOrder="1"/>
    </xf>
    <xf numFmtId="49" fontId="41" fillId="0" borderId="57" xfId="0" applyNumberFormat="1" applyFont="1" applyBorder="1" applyAlignment="1">
      <alignment vertical="center" readingOrder="1"/>
    </xf>
    <xf numFmtId="0" fontId="17" fillId="2" borderId="17" xfId="0" applyFont="1" applyFill="1" applyBorder="1" applyAlignment="1" applyProtection="1">
      <alignment horizontal="center" vertical="center" wrapText="1"/>
      <protection locked="0"/>
    </xf>
    <xf numFmtId="0" fontId="17" fillId="2" borderId="19" xfId="0" applyFont="1" applyFill="1" applyBorder="1" applyAlignment="1" applyProtection="1">
      <alignment horizontal="center" vertical="center" wrapText="1"/>
      <protection locked="0"/>
    </xf>
    <xf numFmtId="0" fontId="17" fillId="2" borderId="2" xfId="0" applyFont="1" applyFill="1" applyBorder="1" applyAlignment="1" applyProtection="1">
      <alignment horizontal="center" vertical="center" wrapText="1"/>
      <protection locked="0"/>
    </xf>
    <xf numFmtId="14" fontId="18" fillId="7" borderId="1" xfId="0" applyNumberFormat="1" applyFont="1" applyFill="1" applyBorder="1" applyAlignment="1" applyProtection="1">
      <alignment horizontal="center" vertical="center" wrapText="1"/>
      <protection locked="0"/>
    </xf>
    <xf numFmtId="167" fontId="17" fillId="0" borderId="1" xfId="1" applyNumberFormat="1" applyFont="1" applyFill="1" applyBorder="1" applyAlignment="1" applyProtection="1">
      <alignment horizontal="center" vertical="center" wrapText="1"/>
      <protection locked="0"/>
    </xf>
    <xf numFmtId="0" fontId="18" fillId="7" borderId="1" xfId="1" applyNumberFormat="1" applyFont="1" applyFill="1" applyBorder="1" applyAlignment="1" applyProtection="1">
      <alignment horizontal="right" vertical="center" wrapText="1"/>
      <protection locked="0"/>
    </xf>
    <xf numFmtId="10" fontId="23" fillId="8" borderId="44" xfId="0" applyNumberFormat="1" applyFont="1" applyFill="1" applyBorder="1" applyAlignment="1" applyProtection="1">
      <alignment horizontal="center" vertical="center" wrapText="1"/>
    </xf>
    <xf numFmtId="10" fontId="23" fillId="8" borderId="51" xfId="0" applyNumberFormat="1" applyFont="1" applyFill="1" applyBorder="1" applyAlignment="1" applyProtection="1">
      <alignment horizontal="center" vertical="center" wrapText="1"/>
    </xf>
    <xf numFmtId="10" fontId="5" fillId="0" borderId="1" xfId="2" applyNumberFormat="1" applyFont="1" applyBorder="1" applyAlignment="1" applyProtection="1">
      <alignment horizontal="center" vertical="center" wrapText="1"/>
    </xf>
    <xf numFmtId="10" fontId="5" fillId="0" borderId="7" xfId="2" applyNumberFormat="1" applyFont="1" applyBorder="1" applyAlignment="1" applyProtection="1">
      <alignment horizontal="center" vertical="center" wrapText="1"/>
    </xf>
    <xf numFmtId="164" fontId="29" fillId="7" borderId="17" xfId="3" applyFont="1" applyFill="1" applyBorder="1" applyAlignment="1" applyProtection="1">
      <alignment horizontal="center" vertical="center" wrapText="1"/>
      <protection locked="0"/>
    </xf>
    <xf numFmtId="164" fontId="29" fillId="7" borderId="2" xfId="3" applyFont="1" applyFill="1" applyBorder="1" applyAlignment="1" applyProtection="1">
      <alignment horizontal="center" vertical="center" wrapText="1"/>
      <protection locked="0"/>
    </xf>
    <xf numFmtId="169" fontId="5" fillId="0" borderId="1" xfId="3" applyNumberFormat="1" applyFont="1" applyBorder="1" applyAlignment="1" applyProtection="1">
      <alignment horizontal="right" vertical="center" wrapText="1"/>
    </xf>
    <xf numFmtId="169" fontId="5" fillId="0" borderId="7" xfId="3" applyNumberFormat="1" applyFont="1" applyBorder="1" applyAlignment="1" applyProtection="1">
      <alignment horizontal="right" vertical="center" wrapText="1"/>
    </xf>
    <xf numFmtId="14" fontId="29" fillId="7" borderId="17" xfId="0" applyNumberFormat="1" applyFont="1" applyFill="1" applyBorder="1" applyAlignment="1" applyProtection="1">
      <alignment horizontal="center" vertical="center" wrapText="1"/>
      <protection locked="0"/>
    </xf>
    <xf numFmtId="14" fontId="29" fillId="7" borderId="2" xfId="0" applyNumberFormat="1" applyFont="1" applyFill="1" applyBorder="1" applyAlignment="1" applyProtection="1">
      <alignment horizontal="center" vertical="center" wrapText="1"/>
      <protection locked="0"/>
    </xf>
    <xf numFmtId="14" fontId="33" fillId="4" borderId="17" xfId="0" applyNumberFormat="1" applyFont="1" applyFill="1" applyBorder="1" applyAlignment="1" applyProtection="1">
      <alignment horizontal="center" vertical="center" wrapText="1"/>
      <protection locked="0"/>
    </xf>
    <xf numFmtId="14" fontId="33" fillId="4" borderId="2" xfId="0" applyNumberFormat="1" applyFont="1" applyFill="1" applyBorder="1" applyAlignment="1" applyProtection="1">
      <alignment horizontal="center" vertical="center" wrapText="1"/>
      <protection locked="0"/>
    </xf>
    <xf numFmtId="14" fontId="14" fillId="4" borderId="17" xfId="0" applyNumberFormat="1" applyFont="1" applyFill="1" applyBorder="1" applyAlignment="1" applyProtection="1">
      <alignment horizontal="center" vertical="center" wrapText="1"/>
      <protection locked="0"/>
    </xf>
    <xf numFmtId="14" fontId="14" fillId="4" borderId="2" xfId="0" applyNumberFormat="1" applyFont="1" applyFill="1" applyBorder="1" applyAlignment="1" applyProtection="1">
      <alignment horizontal="center" vertical="center" wrapText="1"/>
      <protection locked="0"/>
    </xf>
    <xf numFmtId="10" fontId="2" fillId="2" borderId="1" xfId="2" applyNumberFormat="1" applyFont="1" applyFill="1" applyBorder="1" applyAlignment="1" applyProtection="1">
      <alignment horizontal="center" vertical="center" wrapText="1"/>
    </xf>
    <xf numFmtId="10" fontId="2" fillId="2" borderId="7" xfId="2" applyNumberFormat="1" applyFont="1" applyFill="1" applyBorder="1" applyAlignment="1" applyProtection="1">
      <alignment horizontal="center" vertical="center" wrapText="1"/>
    </xf>
    <xf numFmtId="167" fontId="17" fillId="0" borderId="1" xfId="1" applyNumberFormat="1" applyFont="1" applyFill="1" applyBorder="1" applyAlignment="1" applyProtection="1">
      <alignment horizontal="right" vertical="center" wrapText="1"/>
    </xf>
    <xf numFmtId="14" fontId="12" fillId="2" borderId="1" xfId="1" applyNumberFormat="1" applyFont="1" applyFill="1" applyBorder="1" applyAlignment="1" applyProtection="1">
      <alignment horizontal="right" vertical="center" wrapText="1"/>
    </xf>
    <xf numFmtId="14" fontId="17" fillId="0" borderId="1" xfId="0" applyNumberFormat="1" applyFont="1" applyFill="1" applyBorder="1" applyAlignment="1" applyProtection="1">
      <alignment horizontal="right" vertical="center" wrapText="1"/>
    </xf>
    <xf numFmtId="1" fontId="12" fillId="2" borderId="1" xfId="1" applyNumberFormat="1" applyFont="1" applyFill="1" applyBorder="1" applyAlignment="1" applyProtection="1">
      <alignment horizontal="right" vertical="center" wrapText="1"/>
    </xf>
    <xf numFmtId="0" fontId="17" fillId="2" borderId="6" xfId="0" applyFont="1" applyFill="1" applyBorder="1" applyAlignment="1" applyProtection="1">
      <alignment horizontal="center" vertical="center" wrapText="1"/>
    </xf>
    <xf numFmtId="0" fontId="17" fillId="2" borderId="1" xfId="0" applyFont="1" applyFill="1" applyBorder="1" applyAlignment="1" applyProtection="1">
      <alignment horizontal="center" vertical="center" wrapText="1"/>
    </xf>
    <xf numFmtId="167" fontId="12" fillId="2" borderId="17" xfId="1" applyNumberFormat="1" applyFont="1" applyFill="1" applyBorder="1" applyAlignment="1" applyProtection="1">
      <alignment horizontal="right" vertical="center" wrapText="1"/>
    </xf>
    <xf numFmtId="167" fontId="12" fillId="2" borderId="19" xfId="1" applyNumberFormat="1" applyFont="1" applyFill="1" applyBorder="1" applyAlignment="1" applyProtection="1">
      <alignment horizontal="right" vertical="center" wrapText="1"/>
    </xf>
    <xf numFmtId="167" fontId="12" fillId="2" borderId="18" xfId="1" applyNumberFormat="1" applyFont="1" applyFill="1" applyBorder="1" applyAlignment="1" applyProtection="1">
      <alignment horizontal="right" vertical="center" wrapText="1"/>
    </xf>
    <xf numFmtId="0" fontId="7" fillId="2" borderId="13" xfId="0" applyFont="1" applyFill="1" applyBorder="1" applyAlignment="1" applyProtection="1">
      <alignment horizontal="center" vertical="center" wrapText="1"/>
    </xf>
    <xf numFmtId="0" fontId="7" fillId="2" borderId="14" xfId="0" applyFont="1" applyFill="1" applyBorder="1" applyAlignment="1" applyProtection="1">
      <alignment horizontal="center" vertical="center" wrapText="1"/>
    </xf>
    <xf numFmtId="167" fontId="19" fillId="2" borderId="14" xfId="3" applyNumberFormat="1" applyFont="1" applyFill="1" applyBorder="1" applyAlignment="1" applyProtection="1">
      <alignment horizontal="right" vertical="center" wrapText="1"/>
    </xf>
    <xf numFmtId="167" fontId="19" fillId="2" borderId="9" xfId="3" applyNumberFormat="1" applyFont="1" applyFill="1" applyBorder="1" applyAlignment="1" applyProtection="1">
      <alignment horizontal="right" vertical="center" wrapText="1"/>
    </xf>
    <xf numFmtId="0" fontId="34" fillId="0" borderId="47" xfId="0" applyFont="1" applyBorder="1" applyAlignment="1" applyProtection="1">
      <alignment horizontal="center" wrapText="1"/>
      <protection locked="0"/>
    </xf>
    <xf numFmtId="0" fontId="34" fillId="0" borderId="48" xfId="0" applyFont="1" applyBorder="1" applyAlignment="1" applyProtection="1">
      <alignment horizontal="center" wrapText="1"/>
      <protection locked="0"/>
    </xf>
    <xf numFmtId="0" fontId="34" fillId="0" borderId="49" xfId="0" applyFont="1" applyBorder="1" applyAlignment="1" applyProtection="1">
      <alignment horizontal="center" wrapText="1"/>
      <protection locked="0"/>
    </xf>
    <xf numFmtId="14" fontId="10" fillId="0" borderId="29" xfId="0" applyNumberFormat="1" applyFont="1" applyBorder="1" applyAlignment="1" applyProtection="1">
      <alignment horizontal="center" vertical="center" wrapText="1"/>
      <protection locked="0"/>
    </xf>
    <xf numFmtId="0" fontId="9" fillId="0" borderId="1" xfId="0" applyFont="1" applyBorder="1" applyAlignment="1" applyProtection="1">
      <alignment horizontal="center" vertical="center" wrapText="1"/>
      <protection locked="0"/>
    </xf>
    <xf numFmtId="0" fontId="32" fillId="2" borderId="8" xfId="0" applyFont="1" applyFill="1" applyBorder="1" applyAlignment="1" applyProtection="1">
      <alignment horizontal="justify" vertical="center" wrapText="1"/>
    </xf>
    <xf numFmtId="0" fontId="32" fillId="2" borderId="2" xfId="0" applyFont="1" applyFill="1" applyBorder="1" applyAlignment="1" applyProtection="1">
      <alignment horizontal="justify" vertical="center" wrapText="1"/>
    </xf>
    <xf numFmtId="14" fontId="10" fillId="7" borderId="17" xfId="0" applyNumberFormat="1" applyFont="1" applyFill="1" applyBorder="1" applyAlignment="1" applyProtection="1">
      <alignment horizontal="center" vertical="center" wrapText="1"/>
      <protection locked="0"/>
    </xf>
    <xf numFmtId="14" fontId="10" fillId="7" borderId="2" xfId="0" applyNumberFormat="1" applyFont="1" applyFill="1" applyBorder="1" applyAlignment="1" applyProtection="1">
      <alignment horizontal="center" vertical="center" wrapText="1"/>
      <protection locked="0"/>
    </xf>
    <xf numFmtId="16" fontId="26" fillId="7" borderId="17" xfId="0" applyNumberFormat="1" applyFont="1" applyFill="1" applyBorder="1" applyAlignment="1" applyProtection="1">
      <alignment horizontal="center" vertical="center" wrapText="1"/>
      <protection locked="0"/>
    </xf>
    <xf numFmtId="0" fontId="26" fillId="7" borderId="2" xfId="0" applyFont="1" applyFill="1" applyBorder="1" applyAlignment="1" applyProtection="1">
      <alignment horizontal="center" vertical="center" wrapText="1"/>
      <protection locked="0"/>
    </xf>
    <xf numFmtId="14" fontId="39" fillId="4" borderId="17" xfId="0" applyNumberFormat="1" applyFont="1" applyFill="1" applyBorder="1" applyAlignment="1" applyProtection="1">
      <alignment horizontal="center" vertical="center" wrapText="1"/>
      <protection locked="0"/>
    </xf>
    <xf numFmtId="14" fontId="39" fillId="4" borderId="2" xfId="0" applyNumberFormat="1" applyFont="1" applyFill="1" applyBorder="1" applyAlignment="1" applyProtection="1">
      <alignment horizontal="center" vertical="center" wrapText="1"/>
      <protection locked="0"/>
    </xf>
    <xf numFmtId="14" fontId="7" fillId="4" borderId="17" xfId="0" applyNumberFormat="1" applyFont="1" applyFill="1" applyBorder="1" applyAlignment="1" applyProtection="1">
      <alignment horizontal="center" vertical="center" wrapText="1"/>
      <protection locked="0"/>
    </xf>
    <xf numFmtId="14" fontId="7" fillId="4" borderId="2" xfId="0" applyNumberFormat="1" applyFont="1" applyFill="1" applyBorder="1" applyAlignment="1" applyProtection="1">
      <alignment horizontal="center" vertical="center" wrapText="1"/>
      <protection locked="0"/>
    </xf>
    <xf numFmtId="14" fontId="14" fillId="7" borderId="17" xfId="0" applyNumberFormat="1" applyFont="1" applyFill="1" applyBorder="1" applyAlignment="1" applyProtection="1">
      <alignment horizontal="center" vertical="center" wrapText="1"/>
      <protection locked="0"/>
    </xf>
    <xf numFmtId="14" fontId="14" fillId="7" borderId="2" xfId="0" applyNumberFormat="1" applyFont="1" applyFill="1" applyBorder="1" applyAlignment="1" applyProtection="1">
      <alignment horizontal="center" vertical="center" wrapText="1"/>
      <protection locked="0"/>
    </xf>
    <xf numFmtId="0" fontId="7" fillId="2" borderId="3" xfId="0" applyFont="1" applyFill="1" applyBorder="1" applyAlignment="1" applyProtection="1">
      <alignment horizontal="center" vertical="center" wrapText="1"/>
    </xf>
    <xf numFmtId="0" fontId="7" fillId="2" borderId="4" xfId="0" applyFont="1" applyFill="1" applyBorder="1" applyAlignment="1" applyProtection="1">
      <alignment horizontal="center" vertical="center" wrapText="1"/>
    </xf>
    <xf numFmtId="0" fontId="7" fillId="2" borderId="6" xfId="0" applyFont="1" applyFill="1" applyBorder="1" applyAlignment="1" applyProtection="1">
      <alignment horizontal="center" vertical="center" wrapText="1"/>
    </xf>
    <xf numFmtId="0" fontId="7" fillId="2" borderId="1" xfId="0" applyFont="1" applyFill="1" applyBorder="1" applyAlignment="1" applyProtection="1">
      <alignment horizontal="center" vertical="center" wrapText="1"/>
    </xf>
    <xf numFmtId="0" fontId="17" fillId="2" borderId="4" xfId="0" applyFont="1" applyFill="1" applyBorder="1" applyAlignment="1" applyProtection="1">
      <alignment horizontal="right" vertical="center" wrapText="1"/>
    </xf>
    <xf numFmtId="14" fontId="26" fillId="7" borderId="4" xfId="0" applyNumberFormat="1" applyFont="1" applyFill="1" applyBorder="1" applyAlignment="1" applyProtection="1">
      <alignment horizontal="right" vertical="center" wrapText="1"/>
    </xf>
    <xf numFmtId="14" fontId="26" fillId="7" borderId="5" xfId="0" applyNumberFormat="1" applyFont="1" applyFill="1" applyBorder="1" applyAlignment="1" applyProtection="1">
      <alignment horizontal="right" vertical="center" wrapText="1"/>
    </xf>
    <xf numFmtId="0" fontId="17" fillId="2" borderId="1" xfId="0" applyFont="1" applyFill="1" applyBorder="1" applyAlignment="1" applyProtection="1">
      <alignment horizontal="right" vertical="center" wrapText="1"/>
    </xf>
    <xf numFmtId="14" fontId="18" fillId="2" borderId="1" xfId="0" applyNumberFormat="1" applyFont="1" applyFill="1" applyBorder="1" applyAlignment="1" applyProtection="1">
      <alignment horizontal="right" vertical="center" wrapText="1"/>
    </xf>
    <xf numFmtId="14" fontId="18" fillId="2" borderId="7" xfId="0" applyNumberFormat="1" applyFont="1" applyFill="1" applyBorder="1" applyAlignment="1" applyProtection="1">
      <alignment horizontal="right" vertical="center" wrapText="1"/>
    </xf>
    <xf numFmtId="1" fontId="12" fillId="2" borderId="1" xfId="0" applyNumberFormat="1" applyFont="1" applyFill="1" applyBorder="1" applyAlignment="1" applyProtection="1">
      <alignment horizontal="right" vertical="center" wrapText="1"/>
    </xf>
    <xf numFmtId="1" fontId="12" fillId="2" borderId="7" xfId="0" applyNumberFormat="1" applyFont="1" applyFill="1" applyBorder="1" applyAlignment="1" applyProtection="1">
      <alignment horizontal="right" vertical="center" wrapText="1"/>
    </xf>
    <xf numFmtId="0" fontId="17" fillId="2" borderId="14" xfId="0" applyFont="1" applyFill="1" applyBorder="1" applyAlignment="1" applyProtection="1">
      <alignment horizontal="right" vertical="center" wrapText="1"/>
    </xf>
    <xf numFmtId="0" fontId="17" fillId="2" borderId="20" xfId="0" applyFont="1" applyFill="1" applyBorder="1" applyAlignment="1" applyProtection="1">
      <alignment horizontal="center" vertical="center" wrapText="1"/>
    </xf>
    <xf numFmtId="0" fontId="17" fillId="2" borderId="42" xfId="0" applyFont="1" applyFill="1" applyBorder="1" applyAlignment="1" applyProtection="1">
      <alignment horizontal="center" vertical="center" wrapText="1"/>
    </xf>
    <xf numFmtId="0" fontId="11" fillId="2" borderId="10" xfId="0" applyFont="1" applyFill="1" applyBorder="1" applyAlignment="1" applyProtection="1">
      <alignment horizontal="center" vertical="center" wrapText="1"/>
    </xf>
    <xf numFmtId="0" fontId="11" fillId="2" borderId="11" xfId="0" applyFont="1" applyFill="1" applyBorder="1" applyAlignment="1" applyProtection="1">
      <alignment horizontal="center" vertical="center" wrapText="1"/>
    </xf>
    <xf numFmtId="0" fontId="11" fillId="2" borderId="12" xfId="0" applyFont="1" applyFill="1" applyBorder="1" applyAlignment="1" applyProtection="1">
      <alignment horizontal="center" vertical="center" wrapText="1"/>
    </xf>
    <xf numFmtId="167" fontId="27" fillId="7" borderId="4" xfId="3" applyNumberFormat="1" applyFont="1" applyFill="1" applyBorder="1" applyAlignment="1" applyProtection="1">
      <alignment horizontal="right" vertical="center" wrapText="1"/>
      <protection locked="0"/>
    </xf>
    <xf numFmtId="167" fontId="27" fillId="7" borderId="5" xfId="3" applyNumberFormat="1" applyFont="1" applyFill="1" applyBorder="1" applyAlignment="1" applyProtection="1">
      <alignment horizontal="right" vertical="center" wrapText="1"/>
      <protection locked="0"/>
    </xf>
    <xf numFmtId="0" fontId="12" fillId="2" borderId="1" xfId="1" applyNumberFormat="1" applyFont="1" applyFill="1" applyBorder="1" applyAlignment="1" applyProtection="1">
      <alignment horizontal="right" vertical="center" wrapText="1"/>
    </xf>
    <xf numFmtId="0" fontId="11" fillId="2" borderId="8" xfId="0" applyFont="1" applyFill="1" applyBorder="1" applyAlignment="1" applyProtection="1">
      <alignment horizontal="center" vertical="center" wrapText="1"/>
    </xf>
    <xf numFmtId="0" fontId="11" fillId="2" borderId="2" xfId="0" applyFont="1" applyFill="1" applyBorder="1" applyAlignment="1" applyProtection="1">
      <alignment horizontal="center" vertical="center" wrapText="1"/>
    </xf>
    <xf numFmtId="0" fontId="38" fillId="4" borderId="17" xfId="0" applyFont="1" applyFill="1" applyBorder="1" applyAlignment="1" applyProtection="1">
      <alignment horizontal="justify" vertical="center" wrapText="1"/>
      <protection locked="0"/>
    </xf>
    <xf numFmtId="0" fontId="38" fillId="4" borderId="19" xfId="0" applyFont="1" applyFill="1" applyBorder="1" applyAlignment="1" applyProtection="1">
      <alignment horizontal="justify" vertical="center" wrapText="1"/>
      <protection locked="0"/>
    </xf>
    <xf numFmtId="0" fontId="38" fillId="4" borderId="18" xfId="0" applyFont="1" applyFill="1" applyBorder="1" applyAlignment="1" applyProtection="1">
      <alignment horizontal="justify" vertical="center" wrapText="1"/>
      <protection locked="0"/>
    </xf>
    <xf numFmtId="0" fontId="15" fillId="0" borderId="6" xfId="0" applyFont="1" applyBorder="1" applyAlignment="1" applyProtection="1">
      <alignment horizontal="center" vertical="center" wrapText="1"/>
    </xf>
    <xf numFmtId="0" fontId="15" fillId="0" borderId="1" xfId="0" applyFont="1" applyBorder="1" applyAlignment="1" applyProtection="1">
      <alignment horizontal="center" vertical="center" wrapText="1"/>
    </xf>
    <xf numFmtId="0" fontId="16" fillId="4" borderId="1" xfId="0" applyFont="1" applyFill="1" applyBorder="1" applyAlignment="1" applyProtection="1">
      <alignment horizontal="left" vertical="center"/>
      <protection locked="0"/>
    </xf>
    <xf numFmtId="0" fontId="16" fillId="4" borderId="7" xfId="0" applyFont="1" applyFill="1" applyBorder="1" applyAlignment="1" applyProtection="1">
      <alignment horizontal="left" vertical="center"/>
      <protection locked="0"/>
    </xf>
    <xf numFmtId="0" fontId="36" fillId="4" borderId="1" xfId="0" applyFont="1" applyFill="1" applyBorder="1" applyAlignment="1" applyProtection="1">
      <alignment horizontal="left"/>
      <protection locked="0"/>
    </xf>
    <xf numFmtId="0" fontId="36" fillId="4" borderId="7" xfId="0" applyFont="1" applyFill="1" applyBorder="1" applyAlignment="1" applyProtection="1">
      <alignment horizontal="left"/>
      <protection locked="0"/>
    </xf>
    <xf numFmtId="0" fontId="35" fillId="2" borderId="37" xfId="0" applyFont="1" applyFill="1" applyBorder="1" applyAlignment="1" applyProtection="1">
      <alignment horizontal="center" vertical="center" wrapText="1"/>
    </xf>
    <xf numFmtId="0" fontId="35" fillId="2" borderId="38" xfId="0" applyFont="1" applyFill="1" applyBorder="1" applyAlignment="1" applyProtection="1">
      <alignment horizontal="center" vertical="center" wrapText="1"/>
    </xf>
    <xf numFmtId="0" fontId="17" fillId="2" borderId="20" xfId="0" applyFont="1" applyFill="1" applyBorder="1" applyAlignment="1" applyProtection="1">
      <alignment horizontal="center" vertical="center" wrapText="1"/>
      <protection locked="0"/>
    </xf>
    <xf numFmtId="0" fontId="17" fillId="2" borderId="12" xfId="0" applyFont="1" applyFill="1" applyBorder="1" applyAlignment="1" applyProtection="1">
      <alignment horizontal="center" vertical="center" wrapText="1"/>
      <protection locked="0"/>
    </xf>
    <xf numFmtId="0" fontId="6" fillId="2" borderId="14" xfId="0" applyFont="1" applyFill="1" applyBorder="1" applyAlignment="1" applyProtection="1">
      <alignment horizontal="right" vertical="center" wrapText="1"/>
    </xf>
    <xf numFmtId="0" fontId="6" fillId="2" borderId="9" xfId="0" applyFont="1" applyFill="1" applyBorder="1" applyAlignment="1" applyProtection="1">
      <alignment horizontal="right" vertical="center" wrapText="1"/>
    </xf>
    <xf numFmtId="0" fontId="7" fillId="2" borderId="10" xfId="0" applyFont="1" applyFill="1" applyBorder="1" applyAlignment="1" applyProtection="1">
      <alignment horizontal="center" vertical="center" wrapText="1"/>
    </xf>
    <xf numFmtId="0" fontId="7" fillId="2" borderId="12" xfId="0" applyFont="1" applyFill="1" applyBorder="1" applyAlignment="1" applyProtection="1">
      <alignment horizontal="center" vertical="center" wrapText="1"/>
    </xf>
    <xf numFmtId="0" fontId="7" fillId="2" borderId="20" xfId="0" applyFont="1" applyFill="1" applyBorder="1" applyAlignment="1" applyProtection="1">
      <alignment horizontal="center" vertical="center" wrapText="1"/>
      <protection locked="0"/>
    </xf>
    <xf numFmtId="0" fontId="7" fillId="2" borderId="12" xfId="0" applyFont="1" applyFill="1" applyBorder="1" applyAlignment="1" applyProtection="1">
      <alignment horizontal="center" vertical="center" wrapText="1"/>
      <protection locked="0"/>
    </xf>
    <xf numFmtId="14" fontId="25" fillId="4" borderId="20" xfId="0" applyNumberFormat="1" applyFont="1" applyFill="1" applyBorder="1" applyAlignment="1" applyProtection="1">
      <alignment horizontal="center" vertical="center" wrapText="1"/>
      <protection locked="0"/>
    </xf>
    <xf numFmtId="14" fontId="25" fillId="4" borderId="12" xfId="0" applyNumberFormat="1" applyFont="1" applyFill="1" applyBorder="1" applyAlignment="1" applyProtection="1">
      <alignment horizontal="center" vertical="center" wrapText="1"/>
      <protection locked="0"/>
    </xf>
    <xf numFmtId="0" fontId="15" fillId="0" borderId="20" xfId="0" applyFont="1" applyBorder="1" applyAlignment="1" applyProtection="1">
      <alignment horizontal="left" vertical="center" wrapText="1"/>
      <protection locked="0"/>
    </xf>
    <xf numFmtId="0" fontId="15" fillId="0" borderId="12" xfId="0" applyFont="1" applyBorder="1" applyAlignment="1" applyProtection="1">
      <alignment horizontal="left" vertical="center" wrapText="1"/>
      <protection locked="0"/>
    </xf>
    <xf numFmtId="0" fontId="11" fillId="2" borderId="6" xfId="0" applyFont="1" applyFill="1" applyBorder="1" applyAlignment="1" applyProtection="1">
      <alignment horizontal="center" vertical="center" wrapText="1"/>
    </xf>
    <xf numFmtId="0" fontId="11" fillId="2" borderId="1" xfId="0" applyFont="1" applyFill="1" applyBorder="1" applyAlignment="1" applyProtection="1">
      <alignment horizontal="center" vertical="center" wrapText="1"/>
    </xf>
    <xf numFmtId="0" fontId="12" fillId="4" borderId="17" xfId="0" applyFont="1" applyFill="1" applyBorder="1" applyAlignment="1" applyProtection="1">
      <alignment horizontal="left" vertical="center"/>
      <protection locked="0"/>
    </xf>
    <xf numFmtId="0" fontId="12" fillId="4" borderId="19" xfId="0" applyFont="1" applyFill="1" applyBorder="1" applyAlignment="1" applyProtection="1">
      <alignment horizontal="left" vertical="center"/>
      <protection locked="0"/>
    </xf>
    <xf numFmtId="0" fontId="12" fillId="4" borderId="18" xfId="0" applyFont="1" applyFill="1" applyBorder="1" applyAlignment="1" applyProtection="1">
      <alignment horizontal="left" vertical="center"/>
      <protection locked="0"/>
    </xf>
    <xf numFmtId="0" fontId="0" fillId="0" borderId="3" xfId="0" applyBorder="1" applyAlignment="1" applyProtection="1">
      <alignment horizontal="center" vertical="center" wrapText="1"/>
    </xf>
    <xf numFmtId="0" fontId="0" fillId="0" borderId="6" xfId="0" applyBorder="1" applyAlignment="1" applyProtection="1">
      <alignment horizontal="center" vertical="center" wrapText="1"/>
    </xf>
    <xf numFmtId="0" fontId="0" fillId="0" borderId="13" xfId="0" applyBorder="1" applyAlignment="1" applyProtection="1">
      <alignment horizontal="center" vertical="center" wrapText="1"/>
    </xf>
    <xf numFmtId="0" fontId="15" fillId="0" borderId="4" xfId="0" applyFont="1" applyBorder="1" applyAlignment="1" applyProtection="1">
      <alignment horizontal="center" vertical="center" wrapText="1"/>
    </xf>
    <xf numFmtId="0" fontId="15" fillId="0" borderId="5" xfId="0" applyFont="1" applyBorder="1" applyAlignment="1" applyProtection="1">
      <alignment horizontal="center" vertical="center" wrapText="1"/>
    </xf>
    <xf numFmtId="0" fontId="4" fillId="0" borderId="21" xfId="0" applyFont="1" applyBorder="1" applyAlignment="1" applyProtection="1">
      <alignment horizontal="center" vertical="center" wrapText="1"/>
    </xf>
    <xf numFmtId="0" fontId="4" fillId="0" borderId="22" xfId="0" applyFont="1" applyBorder="1" applyAlignment="1" applyProtection="1">
      <alignment horizontal="center" vertical="center" wrapText="1"/>
    </xf>
    <xf numFmtId="0" fontId="4" fillId="0" borderId="23" xfId="0" applyFont="1" applyBorder="1" applyAlignment="1" applyProtection="1">
      <alignment horizontal="center" vertical="center" wrapText="1"/>
    </xf>
    <xf numFmtId="0" fontId="4" fillId="0" borderId="24" xfId="0" applyFont="1" applyBorder="1" applyAlignment="1" applyProtection="1">
      <alignment horizontal="center" vertical="center" wrapText="1"/>
    </xf>
    <xf numFmtId="0" fontId="4" fillId="0" borderId="0" xfId="0" applyFont="1" applyBorder="1" applyAlignment="1" applyProtection="1">
      <alignment horizontal="center" vertical="center" wrapText="1"/>
    </xf>
    <xf numFmtId="0" fontId="4" fillId="0" borderId="25" xfId="0" applyFont="1" applyBorder="1" applyAlignment="1" applyProtection="1">
      <alignment horizontal="center" vertical="center" wrapText="1"/>
    </xf>
    <xf numFmtId="0" fontId="4" fillId="0" borderId="26" xfId="0" applyFont="1" applyBorder="1" applyAlignment="1" applyProtection="1">
      <alignment horizontal="center" vertical="center" wrapText="1"/>
    </xf>
    <xf numFmtId="0" fontId="4" fillId="0" borderId="27" xfId="0" applyFont="1" applyBorder="1" applyAlignment="1" applyProtection="1">
      <alignment horizontal="center" vertical="center" wrapText="1"/>
    </xf>
    <xf numFmtId="0" fontId="4" fillId="0" borderId="2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4" fillId="0" borderId="7" xfId="0" applyNumberFormat="1" applyFont="1" applyBorder="1" applyAlignment="1" applyProtection="1">
      <alignment horizontal="center" vertical="center" wrapText="1"/>
    </xf>
    <xf numFmtId="0" fontId="4" fillId="0" borderId="14" xfId="0" applyFont="1" applyBorder="1" applyAlignment="1" applyProtection="1">
      <alignment horizontal="center" vertical="center" wrapText="1"/>
    </xf>
    <xf numFmtId="14" fontId="4" fillId="0" borderId="14" xfId="0" applyNumberFormat="1" applyFont="1" applyBorder="1" applyAlignment="1" applyProtection="1">
      <alignment horizontal="center" vertical="center" wrapText="1"/>
    </xf>
    <xf numFmtId="0" fontId="4" fillId="0" borderId="9" xfId="0" applyFont="1" applyBorder="1" applyAlignment="1" applyProtection="1">
      <alignment horizontal="center" vertical="center" wrapText="1"/>
    </xf>
    <xf numFmtId="0" fontId="15" fillId="0" borderId="3" xfId="0" applyFont="1" applyBorder="1" applyAlignment="1" applyProtection="1">
      <alignment horizontal="center" vertical="center" wrapText="1"/>
    </xf>
    <xf numFmtId="170" fontId="20" fillId="0" borderId="4" xfId="0" applyNumberFormat="1" applyFont="1" applyBorder="1" applyAlignment="1" applyProtection="1">
      <alignment horizontal="center" vertical="center" wrapText="1"/>
    </xf>
    <xf numFmtId="10" fontId="5" fillId="0" borderId="4" xfId="2" applyNumberFormat="1" applyFont="1" applyBorder="1" applyAlignment="1" applyProtection="1">
      <alignment horizontal="center" vertical="center" wrapText="1"/>
    </xf>
    <xf numFmtId="10" fontId="5" fillId="0" borderId="5" xfId="2" applyNumberFormat="1" applyFont="1" applyBorder="1" applyAlignment="1" applyProtection="1">
      <alignment horizontal="center" vertical="center" wrapText="1"/>
    </xf>
    <xf numFmtId="37" fontId="20" fillId="0" borderId="1" xfId="0" applyNumberFormat="1" applyFont="1" applyBorder="1" applyAlignment="1" applyProtection="1">
      <alignment horizontal="center" vertical="center" wrapText="1"/>
    </xf>
    <xf numFmtId="1" fontId="20" fillId="0" borderId="17" xfId="0" applyNumberFormat="1" applyFont="1" applyBorder="1" applyAlignment="1" applyProtection="1">
      <alignment horizontal="center" vertical="center" wrapText="1"/>
    </xf>
    <xf numFmtId="1" fontId="20" fillId="0" borderId="19" xfId="0" applyNumberFormat="1" applyFont="1" applyBorder="1" applyAlignment="1" applyProtection="1">
      <alignment horizontal="center" vertical="center" wrapText="1"/>
    </xf>
    <xf numFmtId="1" fontId="20" fillId="0" borderId="2" xfId="0" applyNumberFormat="1" applyFont="1" applyBorder="1" applyAlignment="1" applyProtection="1">
      <alignment horizontal="center" vertical="center" wrapText="1"/>
    </xf>
    <xf numFmtId="10" fontId="5" fillId="0" borderId="14" xfId="2" applyNumberFormat="1" applyFont="1" applyBorder="1" applyAlignment="1" applyProtection="1">
      <alignment horizontal="center" vertical="center" wrapText="1"/>
    </xf>
    <xf numFmtId="10" fontId="5" fillId="0" borderId="9" xfId="2" applyNumberFormat="1" applyFont="1" applyBorder="1" applyAlignment="1" applyProtection="1">
      <alignment horizontal="center" vertical="center" wrapText="1"/>
    </xf>
    <xf numFmtId="169" fontId="2" fillId="2" borderId="17" xfId="3" applyNumberFormat="1" applyFont="1" applyFill="1" applyBorder="1" applyAlignment="1" applyProtection="1">
      <alignment horizontal="center" vertical="center" wrapText="1"/>
    </xf>
    <xf numFmtId="169" fontId="2" fillId="2" borderId="2" xfId="3" applyNumberFormat="1" applyFont="1" applyFill="1" applyBorder="1" applyAlignment="1" applyProtection="1">
      <alignment horizontal="center" vertical="center" wrapText="1"/>
    </xf>
    <xf numFmtId="0" fontId="22" fillId="0" borderId="1" xfId="0" applyFont="1" applyFill="1" applyBorder="1" applyAlignment="1" applyProtection="1">
      <alignment horizontal="center" vertical="center" wrapText="1"/>
    </xf>
    <xf numFmtId="0" fontId="22" fillId="0" borderId="7" xfId="0" applyFont="1" applyFill="1" applyBorder="1" applyAlignment="1" applyProtection="1">
      <alignment horizontal="center" vertical="center" wrapText="1"/>
    </xf>
    <xf numFmtId="0" fontId="22" fillId="0" borderId="17" xfId="0" applyFont="1" applyFill="1" applyBorder="1" applyAlignment="1" applyProtection="1">
      <alignment horizontal="center" vertical="center" wrapText="1"/>
    </xf>
    <xf numFmtId="0" fontId="22" fillId="0" borderId="2" xfId="0" applyFont="1" applyFill="1" applyBorder="1" applyAlignment="1" applyProtection="1">
      <alignment horizontal="center" vertical="center" wrapText="1"/>
    </xf>
    <xf numFmtId="0" fontId="11" fillId="2" borderId="13" xfId="0" applyFont="1" applyFill="1" applyBorder="1" applyAlignment="1" applyProtection="1">
      <alignment horizontal="center" vertical="center" wrapText="1"/>
    </xf>
    <xf numFmtId="0" fontId="11" fillId="2" borderId="14" xfId="0" applyFont="1" applyFill="1" applyBorder="1" applyAlignment="1" applyProtection="1">
      <alignment horizontal="center" vertical="center" wrapText="1"/>
    </xf>
    <xf numFmtId="1" fontId="20" fillId="0" borderId="14" xfId="0" applyNumberFormat="1" applyFont="1" applyBorder="1" applyAlignment="1" applyProtection="1">
      <alignment horizontal="center" vertical="center" wrapText="1"/>
    </xf>
    <xf numFmtId="0" fontId="20" fillId="0" borderId="14" xfId="0" applyFont="1" applyBorder="1" applyAlignment="1" applyProtection="1">
      <alignment horizontal="center" vertical="center" wrapText="1"/>
    </xf>
    <xf numFmtId="0" fontId="2" fillId="0" borderId="27" xfId="0" applyFont="1" applyBorder="1" applyAlignment="1" applyProtection="1">
      <alignment horizontal="center" vertical="center" wrapText="1"/>
    </xf>
    <xf numFmtId="0" fontId="22" fillId="8" borderId="3" xfId="0" applyFont="1" applyFill="1" applyBorder="1" applyAlignment="1" applyProtection="1">
      <alignment horizontal="center" vertical="center" wrapText="1"/>
    </xf>
    <xf numFmtId="0" fontId="22" fillId="8" borderId="4" xfId="0" applyFont="1" applyFill="1" applyBorder="1" applyAlignment="1" applyProtection="1">
      <alignment horizontal="center" vertical="center" wrapText="1"/>
    </xf>
    <xf numFmtId="0" fontId="22" fillId="8" borderId="5" xfId="0" applyFont="1" applyFill="1" applyBorder="1" applyAlignment="1" applyProtection="1">
      <alignment horizontal="center" vertical="center" wrapText="1"/>
    </xf>
    <xf numFmtId="0" fontId="22" fillId="0" borderId="8" xfId="0" applyFont="1" applyFill="1" applyBorder="1" applyAlignment="1" applyProtection="1">
      <alignment horizontal="center" vertical="center" wrapText="1"/>
    </xf>
    <xf numFmtId="170" fontId="20" fillId="0" borderId="1" xfId="0" applyNumberFormat="1" applyFont="1" applyBorder="1" applyAlignment="1" applyProtection="1">
      <alignment horizontal="center" vertical="center" wrapText="1"/>
    </xf>
    <xf numFmtId="166" fontId="11" fillId="2" borderId="6" xfId="0" applyNumberFormat="1" applyFont="1" applyFill="1" applyBorder="1" applyAlignment="1" applyProtection="1">
      <alignment horizontal="center" vertical="center" wrapText="1"/>
    </xf>
    <xf numFmtId="166" fontId="11" fillId="2" borderId="1" xfId="0" applyNumberFormat="1" applyFont="1" applyFill="1" applyBorder="1" applyAlignment="1" applyProtection="1">
      <alignment horizontal="center" vertical="center" wrapText="1"/>
    </xf>
    <xf numFmtId="0" fontId="23" fillId="8" borderId="50" xfId="0" applyFont="1" applyFill="1" applyBorder="1" applyAlignment="1" applyProtection="1">
      <alignment horizontal="center" vertical="center" wrapText="1"/>
    </xf>
    <xf numFmtId="0" fontId="23" fillId="8" borderId="45" xfId="0" applyFont="1" applyFill="1" applyBorder="1" applyAlignment="1" applyProtection="1">
      <alignment horizontal="center" vertical="center" wrapText="1"/>
    </xf>
    <xf numFmtId="0" fontId="23" fillId="8" borderId="46" xfId="0" applyFont="1" applyFill="1" applyBorder="1" applyAlignment="1" applyProtection="1">
      <alignment horizontal="center" vertical="center" wrapText="1"/>
    </xf>
    <xf numFmtId="169" fontId="23" fillId="8" borderId="44" xfId="3" applyNumberFormat="1" applyFont="1" applyFill="1" applyBorder="1" applyAlignment="1" applyProtection="1">
      <alignment horizontal="center" vertical="center" wrapText="1"/>
    </xf>
    <xf numFmtId="169" fontId="23" fillId="8" borderId="46" xfId="3" applyNumberFormat="1" applyFont="1" applyFill="1" applyBorder="1" applyAlignment="1" applyProtection="1">
      <alignment horizontal="center" vertical="center" wrapText="1"/>
    </xf>
    <xf numFmtId="0" fontId="3" fillId="0" borderId="0" xfId="0" applyFont="1" applyAlignment="1">
      <alignment horizontal="center" vertical="center"/>
    </xf>
    <xf numFmtId="0" fontId="2" fillId="0" borderId="1" xfId="0" applyFont="1" applyBorder="1" applyAlignment="1">
      <alignment horizontal="center" vertical="center"/>
    </xf>
    <xf numFmtId="0" fontId="2" fillId="0" borderId="35" xfId="0" applyFont="1" applyBorder="1" applyAlignment="1">
      <alignment horizontal="center" vertical="center" textRotation="90" wrapText="1"/>
    </xf>
    <xf numFmtId="0" fontId="2" fillId="0" borderId="36" xfId="0" applyFont="1" applyBorder="1" applyAlignment="1">
      <alignment horizontal="center" vertical="center" textRotation="90" wrapText="1"/>
    </xf>
    <xf numFmtId="0" fontId="2" fillId="0" borderId="29" xfId="0" applyFont="1" applyBorder="1" applyAlignment="1">
      <alignment horizontal="center" vertical="center" textRotation="90" wrapText="1"/>
    </xf>
    <xf numFmtId="0" fontId="0" fillId="0" borderId="0" xfId="0" applyAlignment="1">
      <alignment horizontal="justify" vertical="center"/>
    </xf>
  </cellXfs>
  <cellStyles count="4">
    <cellStyle name="Millares" xfId="1" builtinId="3"/>
    <cellStyle name="Moneda" xfId="3" builtinId="4"/>
    <cellStyle name="Normal" xfId="0" builtinId="0"/>
    <cellStyle name="Porcentaje" xfId="2" builtinId="5"/>
  </cellStyles>
  <dxfs count="3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ill>
        <patternFill>
          <bgColor rgb="FFFFFF00"/>
        </patternFill>
      </fill>
    </dxf>
    <dxf>
      <font>
        <color theme="0"/>
      </font>
      <fill>
        <patternFill>
          <bgColor rgb="FFFF0000"/>
        </patternFill>
      </fill>
    </dxf>
    <dxf>
      <fill>
        <patternFill>
          <bgColor indexed="10"/>
        </patternFill>
      </fill>
    </dxf>
    <dxf>
      <fill>
        <patternFill>
          <bgColor indexed="51"/>
        </patternFill>
      </fill>
    </dxf>
    <dxf>
      <fill>
        <patternFill>
          <bgColor indexed="1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5"/>
    </mc:Choice>
    <mc:Fallback>
      <c:style val="5"/>
    </mc:Fallback>
  </mc:AlternateContent>
  <c:chart>
    <c:title>
      <c:tx>
        <c:rich>
          <a:bodyPr/>
          <a:lstStyle/>
          <a:p>
            <a:pPr>
              <a:defRPr lang="es-ES" sz="1000"/>
            </a:pPr>
            <a:r>
              <a:rPr lang="es-MX" sz="1000"/>
              <a:t>EJECUCION EN </a:t>
            </a:r>
          </a:p>
          <a:p>
            <a:pPr>
              <a:defRPr lang="es-ES" sz="1000"/>
            </a:pPr>
            <a:r>
              <a:rPr lang="es-MX" sz="1000"/>
              <a:t>DINERO</a:t>
            </a:r>
          </a:p>
        </c:rich>
      </c:tx>
      <c:layout>
        <c:manualLayout>
          <c:xMode val="edge"/>
          <c:yMode val="edge"/>
          <c:x val="0.66603003490543067"/>
          <c:y val="0.10716332995545666"/>
        </c:manualLayout>
      </c:layout>
      <c:overlay val="0"/>
    </c:title>
    <c:autoTitleDeleted val="0"/>
    <c:view3D>
      <c:rotX val="30"/>
      <c:rotY val="0"/>
      <c:rAngAx val="0"/>
    </c:view3D>
    <c:floor>
      <c:thickness val="0"/>
    </c:floor>
    <c:sideWall>
      <c:thickness val="0"/>
    </c:sideWall>
    <c:backWall>
      <c:thickness val="0"/>
    </c:backWall>
    <c:plotArea>
      <c:layout>
        <c:manualLayout>
          <c:layoutTarget val="inner"/>
          <c:xMode val="edge"/>
          <c:yMode val="edge"/>
          <c:x val="1.049991851188109E-2"/>
          <c:y val="0.20392987866574641"/>
          <c:w val="0.87042846479616753"/>
          <c:h val="0.58415918940364986"/>
        </c:manualLayout>
      </c:layout>
      <c:pie3DChart>
        <c:varyColors val="1"/>
        <c:ser>
          <c:idx val="0"/>
          <c:order val="0"/>
          <c:dPt>
            <c:idx val="0"/>
            <c:bubble3D val="0"/>
            <c:spPr>
              <a:solidFill>
                <a:srgbClr val="00B050"/>
              </a:solidFill>
            </c:spPr>
            <c:extLst xmlns:c16r2="http://schemas.microsoft.com/office/drawing/2015/06/chart">
              <c:ext xmlns:c16="http://schemas.microsoft.com/office/drawing/2014/chart" uri="{C3380CC4-5D6E-409C-BE32-E72D297353CC}">
                <c16:uniqueId val="{00000001-FC8E-4C43-BC5E-4D436A279482}"/>
              </c:ext>
            </c:extLst>
          </c:dPt>
          <c:dPt>
            <c:idx val="1"/>
            <c:bubble3D val="0"/>
            <c:spPr>
              <a:solidFill>
                <a:srgbClr val="FF0000"/>
              </a:solidFill>
            </c:spPr>
            <c:extLst xmlns:c16r2="http://schemas.microsoft.com/office/drawing/2015/06/chart">
              <c:ext xmlns:c16="http://schemas.microsoft.com/office/drawing/2014/chart" uri="{C3380CC4-5D6E-409C-BE32-E72D297353CC}">
                <c16:uniqueId val="{00000003-FC8E-4C43-BC5E-4D436A279482}"/>
              </c:ext>
            </c:extLst>
          </c:dPt>
          <c:dLbls>
            <c:dLbl>
              <c:idx val="0"/>
              <c:layout>
                <c:manualLayout>
                  <c:x val="0.23970713833601218"/>
                  <c:y val="-7.7054060646351702E-2"/>
                </c:manualLayout>
              </c:layout>
              <c:showLegendKey val="0"/>
              <c:showVal val="0"/>
              <c:showCatName val="0"/>
              <c:showSerName val="0"/>
              <c:showPercent val="1"/>
              <c:showBubbleSize val="0"/>
              <c:extLst xmlns:c16r2="http://schemas.microsoft.com/office/drawing/2015/06/chart">
                <c:ext xmlns:c16="http://schemas.microsoft.com/office/drawing/2014/chart" uri="{C3380CC4-5D6E-409C-BE32-E72D297353CC}">
                  <c16:uniqueId val="{00000001-FC8E-4C43-BC5E-4D436A279482}"/>
                </c:ext>
                <c:ext xmlns:c15="http://schemas.microsoft.com/office/drawing/2012/chart" uri="{CE6537A1-D6FC-4f65-9D91-7224C49458BB}">
                  <c15:layout/>
                </c:ext>
              </c:extLst>
            </c:dLbl>
            <c:dLbl>
              <c:idx val="1"/>
              <c:layout>
                <c:manualLayout>
                  <c:x val="-0.26386950125073044"/>
                  <c:y val="0.14830725289370153"/>
                </c:manualLayout>
              </c:layout>
              <c:showLegendKey val="0"/>
              <c:showVal val="0"/>
              <c:showCatName val="0"/>
              <c:showSerName val="0"/>
              <c:showPercent val="1"/>
              <c:showBubbleSize val="0"/>
              <c:extLst xmlns:c16r2="http://schemas.microsoft.com/office/drawing/2015/06/chart">
                <c:ext xmlns:c16="http://schemas.microsoft.com/office/drawing/2014/chart" uri="{C3380CC4-5D6E-409C-BE32-E72D297353CC}">
                  <c16:uniqueId val="{00000003-FC8E-4C43-BC5E-4D436A279482}"/>
                </c:ext>
                <c:ext xmlns:c15="http://schemas.microsoft.com/office/drawing/2012/chart" uri="{CE6537A1-D6FC-4f65-9D91-7224C49458BB}">
                  <c15:layout/>
                </c:ext>
              </c:extLst>
            </c:dLbl>
            <c:numFmt formatCode="0.00%" sourceLinked="0"/>
            <c:spPr>
              <a:noFill/>
              <a:ln>
                <a:noFill/>
              </a:ln>
              <a:effectLst/>
            </c:spPr>
            <c:txPr>
              <a:bodyPr/>
              <a:lstStyle/>
              <a:p>
                <a:pPr>
                  <a:defRPr lang="es-ES" sz="1000"/>
                </a:pPr>
                <a:endParaRPr lang="es-CO"/>
              </a:p>
            </c:txPr>
            <c:showLegendKey val="0"/>
            <c:showVal val="0"/>
            <c:showCatName val="0"/>
            <c:showSerName val="0"/>
            <c:showPercent val="1"/>
            <c:showBubbleSize val="0"/>
            <c:showLeaderLines val="1"/>
            <c:extLst xmlns:c16r2="http://schemas.microsoft.com/office/drawing/2015/06/chart">
              <c:ext xmlns:c15="http://schemas.microsoft.com/office/drawing/2012/chart" uri="{CE6537A1-D6FC-4f65-9D91-7224C49458BB}"/>
            </c:extLst>
          </c:dLbls>
          <c:cat>
            <c:strRef>
              <c:f>Formato!$A$125:$D$126</c:f>
              <c:strCache>
                <c:ptCount val="2"/>
                <c:pt idx="0">
                  <c:v>37. TOTAL EJECUTADO</c:v>
                </c:pt>
                <c:pt idx="1">
                  <c:v>38. TOTAL POR EJECUTAR</c:v>
                </c:pt>
              </c:strCache>
            </c:strRef>
          </c:cat>
          <c:val>
            <c:numRef>
              <c:f>Formato!$I$125:$I$126</c:f>
              <c:numCache>
                <c:formatCode>0.00%</c:formatCode>
                <c:ptCount val="2"/>
                <c:pt idx="0">
                  <c:v>0.5</c:v>
                </c:pt>
                <c:pt idx="1">
                  <c:v>0.5</c:v>
                </c:pt>
              </c:numCache>
            </c:numRef>
          </c:val>
          <c:extLst xmlns:c16r2="http://schemas.microsoft.com/office/drawing/2015/06/chart">
            <c:ext xmlns:c16="http://schemas.microsoft.com/office/drawing/2014/chart" uri="{C3380CC4-5D6E-409C-BE32-E72D297353CC}">
              <c16:uniqueId val="{00000004-FC8E-4C43-BC5E-4D436A279482}"/>
            </c:ext>
          </c:extLst>
        </c:ser>
        <c:ser>
          <c:idx val="1"/>
          <c:order val="1"/>
          <c:dLbls>
            <c:spPr>
              <a:noFill/>
              <a:ln>
                <a:noFill/>
              </a:ln>
              <a:effectLst/>
            </c:spPr>
            <c:txPr>
              <a:bodyPr/>
              <a:lstStyle/>
              <a:p>
                <a:pPr>
                  <a:defRPr lang="es-ES"/>
                </a:pPr>
                <a:endParaRPr lang="es-CO"/>
              </a:p>
            </c:txPr>
            <c:showLegendKey val="0"/>
            <c:showVal val="0"/>
            <c:showCatName val="0"/>
            <c:showSerName val="0"/>
            <c:showPercent val="1"/>
            <c:showBubbleSize val="0"/>
            <c:showLeaderLines val="1"/>
            <c:extLst xmlns:c16r2="http://schemas.microsoft.com/office/drawing/2015/06/chart">
              <c:ext xmlns:c15="http://schemas.microsoft.com/office/drawing/2012/chart" uri="{CE6537A1-D6FC-4f65-9D91-7224C49458BB}"/>
            </c:extLst>
          </c:dLbls>
          <c:cat>
            <c:strRef>
              <c:f>Formato!$A$125:$D$126</c:f>
              <c:strCache>
                <c:ptCount val="2"/>
                <c:pt idx="0">
                  <c:v>37. TOTAL EJECUTADO</c:v>
                </c:pt>
                <c:pt idx="1">
                  <c:v>38. TOTAL POR EJECUTAR</c:v>
                </c:pt>
              </c:strCache>
            </c:strRef>
          </c:cat>
          <c:val>
            <c:numRef>
              <c:f>Formato!$C$125:$C$126</c:f>
              <c:numCache>
                <c:formatCode>General</c:formatCode>
                <c:ptCount val="2"/>
              </c:numCache>
            </c:numRef>
          </c:val>
          <c:extLst xmlns:c16r2="http://schemas.microsoft.com/office/drawing/2015/06/chart">
            <c:ext xmlns:c16="http://schemas.microsoft.com/office/drawing/2014/chart" uri="{C3380CC4-5D6E-409C-BE32-E72D297353CC}">
              <c16:uniqueId val="{00000005-FC8E-4C43-BC5E-4D436A279482}"/>
            </c:ext>
          </c:extLst>
        </c:ser>
        <c:ser>
          <c:idx val="2"/>
          <c:order val="2"/>
          <c:dLbls>
            <c:spPr>
              <a:noFill/>
              <a:ln>
                <a:noFill/>
              </a:ln>
              <a:effectLst/>
            </c:spPr>
            <c:showLegendKey val="0"/>
            <c:showVal val="0"/>
            <c:showCatName val="0"/>
            <c:showSerName val="0"/>
            <c:showPercent val="1"/>
            <c:showBubbleSize val="0"/>
            <c:showLeaderLines val="1"/>
            <c:extLst xmlns:c16r2="http://schemas.microsoft.com/office/drawing/2015/06/chart">
              <c:ext xmlns:c15="http://schemas.microsoft.com/office/drawing/2012/chart" uri="{CE6537A1-D6FC-4f65-9D91-7224C49458BB}"/>
            </c:extLst>
          </c:dLbls>
          <c:cat>
            <c:strRef>
              <c:f>Formato!$A$125:$D$126</c:f>
              <c:strCache>
                <c:ptCount val="2"/>
                <c:pt idx="0">
                  <c:v>37. TOTAL EJECUTADO</c:v>
                </c:pt>
                <c:pt idx="1">
                  <c:v>38. TOTAL POR EJECUTAR</c:v>
                </c:pt>
              </c:strCache>
            </c:strRef>
          </c:cat>
          <c:val>
            <c:numRef>
              <c:f>Formato!$D$125:$D$126</c:f>
              <c:numCache>
                <c:formatCode>General</c:formatCode>
                <c:ptCount val="2"/>
              </c:numCache>
            </c:numRef>
          </c:val>
          <c:extLst xmlns:c16r2="http://schemas.microsoft.com/office/drawing/2015/06/chart">
            <c:ext xmlns:c16="http://schemas.microsoft.com/office/drawing/2014/chart" uri="{C3380CC4-5D6E-409C-BE32-E72D297353CC}">
              <c16:uniqueId val="{00000006-FC8E-4C43-BC5E-4D436A279482}"/>
            </c:ext>
          </c:extLst>
        </c:ser>
        <c:dLbls>
          <c:showLegendKey val="0"/>
          <c:showVal val="0"/>
          <c:showCatName val="0"/>
          <c:showSerName val="0"/>
          <c:showPercent val="1"/>
          <c:showBubbleSize val="0"/>
          <c:showLeaderLines val="1"/>
        </c:dLbls>
      </c:pie3DChart>
    </c:plotArea>
    <c:legend>
      <c:legendPos val="t"/>
      <c:layout>
        <c:manualLayout>
          <c:xMode val="edge"/>
          <c:yMode val="edge"/>
          <c:x val="8.6770473092432007E-3"/>
          <c:y val="0.83842641762802939"/>
          <c:w val="0.69221946387224598"/>
          <c:h val="0.11208875053409022"/>
        </c:manualLayout>
      </c:layout>
      <c:overlay val="0"/>
      <c:txPr>
        <a:bodyPr/>
        <a:lstStyle/>
        <a:p>
          <a:pPr rtl="0">
            <a:defRPr lang="es-ES" sz="700"/>
          </a:pPr>
          <a:endParaRPr lang="es-CO"/>
        </a:p>
      </c:txPr>
    </c:legend>
    <c:plotVisOnly val="1"/>
    <c:dispBlanksAs val="zero"/>
    <c:showDLblsOverMax val="0"/>
  </c:chart>
  <c:printSettings>
    <c:headerFooter/>
    <c:pageMargins b="0.75000000000000377" l="0.70000000000000062" r="0.70000000000000062" t="0.750000000000003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5"/>
    </mc:Choice>
    <mc:Fallback>
      <c:style val="5"/>
    </mc:Fallback>
  </mc:AlternateContent>
  <c:chart>
    <c:title>
      <c:tx>
        <c:rich>
          <a:bodyPr/>
          <a:lstStyle/>
          <a:p>
            <a:pPr>
              <a:defRPr lang="es-ES" sz="1000"/>
            </a:pPr>
            <a:r>
              <a:rPr lang="es-MX" sz="1000"/>
              <a:t>EJECUCION EN </a:t>
            </a:r>
          </a:p>
          <a:p>
            <a:pPr>
              <a:defRPr lang="es-ES" sz="1000"/>
            </a:pPr>
            <a:r>
              <a:rPr lang="es-MX" sz="1000"/>
              <a:t>TIEMPO</a:t>
            </a:r>
          </a:p>
        </c:rich>
      </c:tx>
      <c:layout>
        <c:manualLayout>
          <c:xMode val="edge"/>
          <c:yMode val="edge"/>
          <c:x val="0.73727038154478319"/>
          <c:y val="7.1188070818567969E-2"/>
        </c:manualLayout>
      </c:layout>
      <c:overlay val="0"/>
    </c:title>
    <c:autoTitleDeleted val="0"/>
    <c:view3D>
      <c:rotX val="30"/>
      <c:rotY val="0"/>
      <c:rAngAx val="0"/>
    </c:view3D>
    <c:floor>
      <c:thickness val="0"/>
    </c:floor>
    <c:sideWall>
      <c:thickness val="0"/>
    </c:sideWall>
    <c:backWall>
      <c:thickness val="0"/>
    </c:backWall>
    <c:plotArea>
      <c:layout>
        <c:manualLayout>
          <c:layoutTarget val="inner"/>
          <c:xMode val="edge"/>
          <c:yMode val="edge"/>
          <c:x val="3.3283480570946031E-2"/>
          <c:y val="0.21359490169711759"/>
          <c:w val="0.82907767027655288"/>
          <c:h val="0.58878554886521517"/>
        </c:manualLayout>
      </c:layout>
      <c:pie3DChart>
        <c:varyColors val="1"/>
        <c:ser>
          <c:idx val="0"/>
          <c:order val="0"/>
          <c:dPt>
            <c:idx val="0"/>
            <c:bubble3D val="0"/>
            <c:spPr>
              <a:solidFill>
                <a:srgbClr val="00B050"/>
              </a:solidFill>
            </c:spPr>
            <c:extLst xmlns:c16r2="http://schemas.microsoft.com/office/drawing/2015/06/chart">
              <c:ext xmlns:c16="http://schemas.microsoft.com/office/drawing/2014/chart" uri="{C3380CC4-5D6E-409C-BE32-E72D297353CC}">
                <c16:uniqueId val="{00000001-E698-4B5F-861D-BC83C5E9B556}"/>
              </c:ext>
            </c:extLst>
          </c:dPt>
          <c:dPt>
            <c:idx val="1"/>
            <c:bubble3D val="0"/>
            <c:spPr>
              <a:solidFill>
                <a:srgbClr val="FF0000"/>
              </a:solidFill>
            </c:spPr>
            <c:extLst xmlns:c16r2="http://schemas.microsoft.com/office/drawing/2015/06/chart">
              <c:ext xmlns:c16="http://schemas.microsoft.com/office/drawing/2014/chart" uri="{C3380CC4-5D6E-409C-BE32-E72D297353CC}">
                <c16:uniqueId val="{00000003-E698-4B5F-861D-BC83C5E9B556}"/>
              </c:ext>
            </c:extLst>
          </c:dPt>
          <c:dLbls>
            <c:dLbl>
              <c:idx val="0"/>
              <c:layout>
                <c:manualLayout>
                  <c:x val="-5.0147649044348042E-2"/>
                  <c:y val="-8.8185971335487889E-2"/>
                </c:manualLayout>
              </c:layout>
              <c:showLegendKey val="0"/>
              <c:showVal val="0"/>
              <c:showCatName val="0"/>
              <c:showSerName val="0"/>
              <c:showPercent val="1"/>
              <c:showBubbleSize val="0"/>
              <c:extLst xmlns:c16r2="http://schemas.microsoft.com/office/drawing/2015/06/chart">
                <c:ext xmlns:c16="http://schemas.microsoft.com/office/drawing/2014/chart" uri="{C3380CC4-5D6E-409C-BE32-E72D297353CC}">
                  <c16:uniqueId val="{00000001-E698-4B5F-861D-BC83C5E9B556}"/>
                </c:ext>
                <c:ext xmlns:c15="http://schemas.microsoft.com/office/drawing/2012/chart" uri="{CE6537A1-D6FC-4f65-9D91-7224C49458BB}">
                  <c15:layout/>
                </c:ext>
              </c:extLst>
            </c:dLbl>
            <c:dLbl>
              <c:idx val="1"/>
              <c:layout>
                <c:manualLayout>
                  <c:x val="1.1888916150861163E-2"/>
                  <c:y val="3.5930889902738544E-2"/>
                </c:manualLayout>
              </c:layout>
              <c:showLegendKey val="0"/>
              <c:showVal val="0"/>
              <c:showCatName val="0"/>
              <c:showSerName val="0"/>
              <c:showPercent val="1"/>
              <c:showBubbleSize val="0"/>
              <c:extLst xmlns:c16r2="http://schemas.microsoft.com/office/drawing/2015/06/chart">
                <c:ext xmlns:c16="http://schemas.microsoft.com/office/drawing/2014/chart" uri="{C3380CC4-5D6E-409C-BE32-E72D297353CC}">
                  <c16:uniqueId val="{00000003-E698-4B5F-861D-BC83C5E9B556}"/>
                </c:ext>
                <c:ext xmlns:c15="http://schemas.microsoft.com/office/drawing/2012/chart" uri="{CE6537A1-D6FC-4f65-9D91-7224C49458BB}">
                  <c15:layout/>
                </c:ext>
              </c:extLst>
            </c:dLbl>
            <c:numFmt formatCode="0.00%" sourceLinked="0"/>
            <c:spPr>
              <a:noFill/>
              <a:ln>
                <a:noFill/>
              </a:ln>
              <a:effectLst/>
            </c:spPr>
            <c:txPr>
              <a:bodyPr/>
              <a:lstStyle/>
              <a:p>
                <a:pPr>
                  <a:defRPr lang="es-ES"/>
                </a:pPr>
                <a:endParaRPr lang="es-CO"/>
              </a:p>
            </c:txPr>
            <c:showLegendKey val="0"/>
            <c:showVal val="0"/>
            <c:showCatName val="0"/>
            <c:showSerName val="0"/>
            <c:showPercent val="1"/>
            <c:showBubbleSize val="0"/>
            <c:showLeaderLines val="0"/>
            <c:extLst xmlns:c16r2="http://schemas.microsoft.com/office/drawing/2015/06/chart">
              <c:ext xmlns:c15="http://schemas.microsoft.com/office/drawing/2012/chart" uri="{CE6537A1-D6FC-4f65-9D91-7224C49458BB}"/>
            </c:extLst>
          </c:dLbls>
          <c:cat>
            <c:strRef>
              <c:f>Formato!$A$128:$D$129</c:f>
              <c:strCache>
                <c:ptCount val="2"/>
                <c:pt idx="0">
                  <c:v>40. TOTAL DE DIAS EJECUTADOS</c:v>
                </c:pt>
                <c:pt idx="1">
                  <c:v>41. TOTAL DE DIAS POR EJECUTAR</c:v>
                </c:pt>
              </c:strCache>
            </c:strRef>
          </c:cat>
          <c:val>
            <c:numRef>
              <c:f>Formato!$I$128:$I$129</c:f>
              <c:numCache>
                <c:formatCode>0.00%</c:formatCode>
                <c:ptCount val="2"/>
                <c:pt idx="0">
                  <c:v>0.48214285714285715</c:v>
                </c:pt>
                <c:pt idx="1">
                  <c:v>0.5178571428571429</c:v>
                </c:pt>
              </c:numCache>
            </c:numRef>
          </c:val>
          <c:extLst xmlns:c16r2="http://schemas.microsoft.com/office/drawing/2015/06/chart">
            <c:ext xmlns:c16="http://schemas.microsoft.com/office/drawing/2014/chart" uri="{C3380CC4-5D6E-409C-BE32-E72D297353CC}">
              <c16:uniqueId val="{00000004-E698-4B5F-861D-BC83C5E9B556}"/>
            </c:ext>
          </c:extLst>
        </c:ser>
        <c:ser>
          <c:idx val="1"/>
          <c:order val="1"/>
          <c:dLbls>
            <c:spPr>
              <a:noFill/>
              <a:ln>
                <a:noFill/>
              </a:ln>
              <a:effectLst/>
            </c:spPr>
            <c:txPr>
              <a:bodyPr/>
              <a:lstStyle/>
              <a:p>
                <a:pPr>
                  <a:defRPr lang="es-ES"/>
                </a:pPr>
                <a:endParaRPr lang="es-CO"/>
              </a:p>
            </c:txPr>
            <c:showLegendKey val="0"/>
            <c:showVal val="0"/>
            <c:showCatName val="0"/>
            <c:showSerName val="0"/>
            <c:showPercent val="1"/>
            <c:showBubbleSize val="0"/>
            <c:showLeaderLines val="0"/>
            <c:extLst xmlns:c16r2="http://schemas.microsoft.com/office/drawing/2015/06/chart">
              <c:ext xmlns:c15="http://schemas.microsoft.com/office/drawing/2012/chart" uri="{CE6537A1-D6FC-4f65-9D91-7224C49458BB}"/>
            </c:extLst>
          </c:dLbls>
          <c:cat>
            <c:strRef>
              <c:f>Formato!$A$128:$D$129</c:f>
              <c:strCache>
                <c:ptCount val="2"/>
                <c:pt idx="0">
                  <c:v>40. TOTAL DE DIAS EJECUTADOS</c:v>
                </c:pt>
                <c:pt idx="1">
                  <c:v>41. TOTAL DE DIAS POR EJECUTAR</c:v>
                </c:pt>
              </c:strCache>
            </c:strRef>
          </c:cat>
          <c:val>
            <c:numRef>
              <c:f>#REF!</c:f>
              <c:numCache>
                <c:formatCode>General</c:formatCode>
                <c:ptCount val="1"/>
                <c:pt idx="0">
                  <c:v>1</c:v>
                </c:pt>
              </c:numCache>
            </c:numRef>
          </c:val>
          <c:extLst xmlns:c16r2="http://schemas.microsoft.com/office/drawing/2015/06/chart">
            <c:ext xmlns:c16="http://schemas.microsoft.com/office/drawing/2014/chart" uri="{C3380CC4-5D6E-409C-BE32-E72D297353CC}">
              <c16:uniqueId val="{00000005-E698-4B5F-861D-BC83C5E9B556}"/>
            </c:ext>
          </c:extLst>
        </c:ser>
        <c:dLbls>
          <c:showLegendKey val="0"/>
          <c:showVal val="0"/>
          <c:showCatName val="0"/>
          <c:showSerName val="0"/>
          <c:showPercent val="1"/>
          <c:showBubbleSize val="0"/>
          <c:showLeaderLines val="0"/>
        </c:dLbls>
      </c:pie3DChart>
    </c:plotArea>
    <c:legend>
      <c:legendPos val="t"/>
      <c:layout>
        <c:manualLayout>
          <c:xMode val="edge"/>
          <c:yMode val="edge"/>
          <c:x val="4.9999877922236986E-2"/>
          <c:y val="0.89269005847953753"/>
          <c:w val="0.89999983335416922"/>
          <c:h val="0.10731017446348662"/>
        </c:manualLayout>
      </c:layout>
      <c:overlay val="0"/>
      <c:txPr>
        <a:bodyPr/>
        <a:lstStyle/>
        <a:p>
          <a:pPr rtl="0">
            <a:defRPr lang="es-ES" sz="700"/>
          </a:pPr>
          <a:endParaRPr lang="es-CO"/>
        </a:p>
      </c:txPr>
    </c:legend>
    <c:plotVisOnly val="1"/>
    <c:dispBlanksAs val="zero"/>
    <c:showDLblsOverMax val="0"/>
  </c:chart>
  <c:printSettings>
    <c:headerFooter/>
    <c:pageMargins b="0.75000000000000377" l="0.70000000000000062" r="0.70000000000000062" t="0.75000000000000377"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4094880791502251"/>
          <c:y val="7.7601410934744708E-2"/>
          <c:w val="0.83830200555652012"/>
          <c:h val="0.65218069963477165"/>
        </c:manualLayout>
      </c:layout>
      <c:barChart>
        <c:barDir val="col"/>
        <c:grouping val="clustered"/>
        <c:varyColors val="0"/>
        <c:ser>
          <c:idx val="0"/>
          <c:order val="0"/>
          <c:tx>
            <c:strRef>
              <c:f>Formato!$A$36</c:f>
              <c:strCache>
                <c:ptCount val="1"/>
                <c:pt idx="0">
                  <c:v>30. VALOR FACTURA</c:v>
                </c:pt>
              </c:strCache>
            </c:strRef>
          </c:tx>
          <c:spPr>
            <a:solidFill>
              <a:srgbClr val="00B050"/>
            </a:solidFill>
          </c:spPr>
          <c:invertIfNegative val="0"/>
          <c:val>
            <c:numRef>
              <c:f>Formato!$A$37:$A$123</c:f>
              <c:numCache>
                <c:formatCode>_("$"\ * #,##0_);_("$"\ * \(#,##0\);_("$"\ * "-"??_);_(@_)</c:formatCode>
                <c:ptCount val="16"/>
                <c:pt idx="0">
                  <c:v>2500000</c:v>
                </c:pt>
              </c:numCache>
            </c:numRef>
          </c:val>
          <c:extLst xmlns:c16r2="http://schemas.microsoft.com/office/drawing/2015/06/chart">
            <c:ext xmlns:c16="http://schemas.microsoft.com/office/drawing/2014/chart" uri="{C3380CC4-5D6E-409C-BE32-E72D297353CC}">
              <c16:uniqueId val="{00000000-037F-4997-BC16-C813A3B7FA18}"/>
            </c:ext>
          </c:extLst>
        </c:ser>
        <c:ser>
          <c:idx val="1"/>
          <c:order val="1"/>
          <c:tx>
            <c:strRef>
              <c:f>Formato!$I$36</c:f>
              <c:strCache>
                <c:ptCount val="1"/>
                <c:pt idx="0">
                  <c:v>35. SALDO CONTRATO</c:v>
                </c:pt>
              </c:strCache>
            </c:strRef>
          </c:tx>
          <c:spPr>
            <a:solidFill>
              <a:srgbClr val="FF0000"/>
            </a:solidFill>
          </c:spPr>
          <c:invertIfNegative val="0"/>
          <c:val>
            <c:numRef>
              <c:f>Formato!$I$37:$I$123</c:f>
              <c:numCache>
                <c:formatCode>_("$"\ * #,##0_);_("$"\ * \(#,##0\);_("$"\ * "-"??_);_(@_)</c:formatCode>
                <c:ptCount val="16"/>
                <c:pt idx="0">
                  <c:v>2500000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extLst xmlns:c16r2="http://schemas.microsoft.com/office/drawing/2015/06/chart">
            <c:ext xmlns:c16="http://schemas.microsoft.com/office/drawing/2014/chart" uri="{C3380CC4-5D6E-409C-BE32-E72D297353CC}">
              <c16:uniqueId val="{00000001-037F-4997-BC16-C813A3B7FA18}"/>
            </c:ext>
          </c:extLst>
        </c:ser>
        <c:dLbls>
          <c:showLegendKey val="0"/>
          <c:showVal val="0"/>
          <c:showCatName val="0"/>
          <c:showSerName val="0"/>
          <c:showPercent val="0"/>
          <c:showBubbleSize val="0"/>
        </c:dLbls>
        <c:gapWidth val="150"/>
        <c:axId val="1694828416"/>
        <c:axId val="1641150608"/>
      </c:barChart>
      <c:catAx>
        <c:axId val="1694828416"/>
        <c:scaling>
          <c:orientation val="minMax"/>
        </c:scaling>
        <c:delete val="0"/>
        <c:axPos val="b"/>
        <c:majorTickMark val="out"/>
        <c:minorTickMark val="none"/>
        <c:tickLblPos val="nextTo"/>
        <c:txPr>
          <a:bodyPr/>
          <a:lstStyle/>
          <a:p>
            <a:pPr>
              <a:defRPr lang="es-ES" sz="800"/>
            </a:pPr>
            <a:endParaRPr lang="es-CO"/>
          </a:p>
        </c:txPr>
        <c:crossAx val="1641150608"/>
        <c:crosses val="autoZero"/>
        <c:auto val="1"/>
        <c:lblAlgn val="ctr"/>
        <c:lblOffset val="100"/>
        <c:noMultiLvlLbl val="0"/>
      </c:catAx>
      <c:valAx>
        <c:axId val="1641150608"/>
        <c:scaling>
          <c:orientation val="minMax"/>
        </c:scaling>
        <c:delete val="0"/>
        <c:axPos val="l"/>
        <c:majorGridlines/>
        <c:numFmt formatCode="_(&quot;$&quot;\ * #,##0_);_(&quot;$&quot;\ * \(#,##0\);_(&quot;$&quot;\ * &quot;-&quot;??_);_(@_)" sourceLinked="1"/>
        <c:majorTickMark val="out"/>
        <c:minorTickMark val="none"/>
        <c:tickLblPos val="nextTo"/>
        <c:txPr>
          <a:bodyPr/>
          <a:lstStyle/>
          <a:p>
            <a:pPr>
              <a:defRPr lang="es-ES" sz="700"/>
            </a:pPr>
            <a:endParaRPr lang="es-CO"/>
          </a:p>
        </c:txPr>
        <c:crossAx val="1694828416"/>
        <c:crosses val="autoZero"/>
        <c:crossBetween val="between"/>
      </c:valAx>
    </c:plotArea>
    <c:legend>
      <c:legendPos val="r"/>
      <c:layout>
        <c:manualLayout>
          <c:xMode val="edge"/>
          <c:yMode val="edge"/>
          <c:x val="4.741538763523287E-2"/>
          <c:y val="0.90592953658570918"/>
          <c:w val="0.92561831386789661"/>
          <c:h val="7.7029260231359975E-2"/>
        </c:manualLayout>
      </c:layout>
      <c:overlay val="0"/>
      <c:txPr>
        <a:bodyPr/>
        <a:lstStyle/>
        <a:p>
          <a:pPr>
            <a:defRPr lang="es-ES" sz="700"/>
          </a:pPr>
          <a:endParaRPr lang="es-CO"/>
        </a:p>
      </c:txPr>
    </c:legend>
    <c:plotVisOnly val="1"/>
    <c:dispBlanksAs val="gap"/>
    <c:showDLblsOverMax val="0"/>
  </c:chart>
  <c:printSettings>
    <c:headerFooter/>
    <c:pageMargins b="0.75000000000000311" l="0.70000000000000062" r="0.70000000000000062" t="0.75000000000000311" header="0.30000000000000032" footer="0.30000000000000032"/>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158749</xdr:colOff>
      <xdr:row>130</xdr:row>
      <xdr:rowOff>28575</xdr:rowOff>
    </xdr:from>
    <xdr:to>
      <xdr:col>2</xdr:col>
      <xdr:colOff>317499</xdr:colOff>
      <xdr:row>138</xdr:row>
      <xdr:rowOff>105833</xdr:rowOff>
    </xdr:to>
    <xdr:graphicFrame macro="">
      <xdr:nvGraphicFramePr>
        <xdr:cNvPr id="3" name="2 Gráfico">
          <a:extLst>
            <a:ext uri="{FF2B5EF4-FFF2-40B4-BE49-F238E27FC236}">
              <a16:creationId xmlns=""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366184</xdr:colOff>
      <xdr:row>130</xdr:row>
      <xdr:rowOff>31750</xdr:rowOff>
    </xdr:from>
    <xdr:to>
      <xdr:col>4</xdr:col>
      <xdr:colOff>1703917</xdr:colOff>
      <xdr:row>138</xdr:row>
      <xdr:rowOff>95249</xdr:rowOff>
    </xdr:to>
    <xdr:graphicFrame macro="">
      <xdr:nvGraphicFramePr>
        <xdr:cNvPr id="4" name="3 Gráfico">
          <a:extLst>
            <a:ext uri="{FF2B5EF4-FFF2-40B4-BE49-F238E27FC236}">
              <a16:creationId xmlns=""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21167</xdr:colOff>
      <xdr:row>130</xdr:row>
      <xdr:rowOff>42333</xdr:rowOff>
    </xdr:from>
    <xdr:to>
      <xdr:col>9</xdr:col>
      <xdr:colOff>306918</xdr:colOff>
      <xdr:row>138</xdr:row>
      <xdr:rowOff>84667</xdr:rowOff>
    </xdr:to>
    <xdr:graphicFrame macro="">
      <xdr:nvGraphicFramePr>
        <xdr:cNvPr id="5" name="4 Gráfico">
          <a:extLst>
            <a:ext uri="{FF2B5EF4-FFF2-40B4-BE49-F238E27FC236}">
              <a16:creationId xmlns="" xmlns:a16="http://schemas.microsoft.com/office/drawing/2014/main" id="{00000000-0008-0000-00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1</xdr:colOff>
      <xdr:row>1</xdr:row>
      <xdr:rowOff>0</xdr:rowOff>
    </xdr:from>
    <xdr:to>
      <xdr:col>0</xdr:col>
      <xdr:colOff>1524001</xdr:colOff>
      <xdr:row>3</xdr:row>
      <xdr:rowOff>228600</xdr:rowOff>
    </xdr:to>
    <xdr:pic>
      <xdr:nvPicPr>
        <xdr:cNvPr id="7" name="Imagen 6" descr="C:\Users\contratacion1\Downloads\Logo 3 ESE RS Soacha (1).png">
          <a:extLst>
            <a:ext uri="{FF2B5EF4-FFF2-40B4-BE49-F238E27FC236}">
              <a16:creationId xmlns="" xmlns:a16="http://schemas.microsoft.com/office/drawing/2014/main" id="{00000000-0008-0000-0000-000007000000}"/>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 y="161925"/>
          <a:ext cx="1524000" cy="72390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133350</xdr:colOff>
      <xdr:row>44</xdr:row>
      <xdr:rowOff>466725</xdr:rowOff>
    </xdr:from>
    <xdr:to>
      <xdr:col>10</xdr:col>
      <xdr:colOff>166687</xdr:colOff>
      <xdr:row>45</xdr:row>
      <xdr:rowOff>1512094</xdr:rowOff>
    </xdr:to>
    <xdr:pic>
      <xdr:nvPicPr>
        <xdr:cNvPr id="3" name="Imagen 2">
          <a:extLst>
            <a:ext uri="{FF2B5EF4-FFF2-40B4-BE49-F238E27FC236}">
              <a16:creationId xmlns="" xmlns:a16="http://schemas.microsoft.com/office/drawing/2014/main" id="{00000000-0008-0000-0100-000003000000}"/>
            </a:ext>
          </a:extLst>
        </xdr:cNvPr>
        <xdr:cNvPicPr>
          <a:picLocks noChangeAspect="1"/>
        </xdr:cNvPicPr>
      </xdr:nvPicPr>
      <xdr:blipFill rotWithShape="1">
        <a:blip xmlns:r="http://schemas.openxmlformats.org/officeDocument/2006/relationships" r:embed="rId1"/>
        <a:srcRect l="1538" t="55085" r="57206" b="21215"/>
        <a:stretch/>
      </xdr:blipFill>
      <xdr:spPr>
        <a:xfrm>
          <a:off x="7169944" y="37697569"/>
          <a:ext cx="5367337" cy="1735931"/>
        </a:xfrm>
        <a:prstGeom prst="rect">
          <a:avLst/>
        </a:prstGeom>
        <a:ln>
          <a:solidFill>
            <a:sysClr val="windowText" lastClr="000000"/>
          </a:solidFill>
        </a:ln>
      </xdr:spPr>
    </xdr:pic>
    <xdr:clientData/>
  </xdr:twoCellAnchor>
  <xdr:twoCellAnchor editAs="oneCell">
    <xdr:from>
      <xdr:col>3</xdr:col>
      <xdr:colOff>35718</xdr:colOff>
      <xdr:row>48</xdr:row>
      <xdr:rowOff>71436</xdr:rowOff>
    </xdr:from>
    <xdr:to>
      <xdr:col>22</xdr:col>
      <xdr:colOff>457363</xdr:colOff>
      <xdr:row>48</xdr:row>
      <xdr:rowOff>2476499</xdr:rowOff>
    </xdr:to>
    <xdr:pic>
      <xdr:nvPicPr>
        <xdr:cNvPr id="4" name="Imagen 3">
          <a:extLst>
            <a:ext uri="{FF2B5EF4-FFF2-40B4-BE49-F238E27FC236}">
              <a16:creationId xmlns="" xmlns:a16="http://schemas.microsoft.com/office/drawing/2014/main" id="{00000000-0008-0000-0100-000004000000}"/>
            </a:ext>
          </a:extLst>
        </xdr:cNvPr>
        <xdr:cNvPicPr>
          <a:picLocks noChangeAspect="1"/>
        </xdr:cNvPicPr>
      </xdr:nvPicPr>
      <xdr:blipFill rotWithShape="1">
        <a:blip xmlns:r="http://schemas.openxmlformats.org/officeDocument/2006/relationships" r:embed="rId2"/>
        <a:srcRect l="1647" t="48997" r="28615" b="30981"/>
        <a:stretch/>
      </xdr:blipFill>
      <xdr:spPr>
        <a:xfrm>
          <a:off x="6941343" y="41457561"/>
          <a:ext cx="14899645" cy="2405063"/>
        </a:xfrm>
        <a:prstGeom prst="rect">
          <a:avLst/>
        </a:prstGeom>
      </xdr:spPr>
    </xdr:pic>
    <xdr:clientData/>
  </xdr:twoCellAnchor>
  <xdr:twoCellAnchor editAs="oneCell">
    <xdr:from>
      <xdr:col>0</xdr:col>
      <xdr:colOff>71438</xdr:colOff>
      <xdr:row>55</xdr:row>
      <xdr:rowOff>83079</xdr:rowOff>
    </xdr:from>
    <xdr:to>
      <xdr:col>10</xdr:col>
      <xdr:colOff>102393</xdr:colOff>
      <xdr:row>93</xdr:row>
      <xdr:rowOff>158365</xdr:rowOff>
    </xdr:to>
    <xdr:pic>
      <xdr:nvPicPr>
        <xdr:cNvPr id="5" name="Imagen 4">
          <a:extLst>
            <a:ext uri="{FF2B5EF4-FFF2-40B4-BE49-F238E27FC236}">
              <a16:creationId xmlns="" xmlns:a16="http://schemas.microsoft.com/office/drawing/2014/main" id="{00000000-0008-0000-0100-000005000000}"/>
            </a:ext>
          </a:extLst>
        </xdr:cNvPr>
        <xdr:cNvPicPr>
          <a:picLocks noChangeAspect="1"/>
        </xdr:cNvPicPr>
      </xdr:nvPicPr>
      <xdr:blipFill rotWithShape="1">
        <a:blip xmlns:r="http://schemas.openxmlformats.org/officeDocument/2006/relationships" r:embed="rId3"/>
        <a:srcRect r="4632"/>
        <a:stretch/>
      </xdr:blipFill>
      <xdr:spPr>
        <a:xfrm>
          <a:off x="71438" y="46446017"/>
          <a:ext cx="12401549" cy="731428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costos.HMGY.000/Pictures/1-HMGY/ESTRUCTURA%20CENTROS%20DE%20COSTOS/NUEVA%20ESTRUCTURA%20REGION%20SOACHA/CECOS%20RS.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costos.HMGY.000/Pictures/1-HMGY/ESTRUCTURA%20CENTROS%20DE%20COSTOS/NUEVA%20ESTRUCTURA%20REGION%20SOACHA/PARAMETRIZACION%20DINAMICA/AREAS%20DE%20SERVICIO%20Rev%20Contabilidad.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costos.HMGY.000/Pictures/1-HMGY/ESTRUCTURA%20CENTROS%20DE%20COSTOS/NUEVA%20ESTRUCTURA%20REGION%20SOACHA/CENTROS%20DE%20COSTOS%20Y%20AREAS%20DE%20SERVICIO-SISTEMA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O 15-7"/>
      <sheetName val="MANUAL"/>
      <sheetName val="Sheet"/>
      <sheetName val="GRANADA"/>
      <sheetName val="CHARQUITO"/>
      <sheetName val="LA DESPENSA"/>
      <sheetName val="UNIDADES FUNCIIONALES"/>
      <sheetName val="SEDES"/>
      <sheetName val="CONSULTA EXTERNA"/>
      <sheetName val="CAZUCA"/>
      <sheetName val="SANTILLANA"/>
      <sheetName val="CIUDAD LATINA"/>
      <sheetName val="ISLA"/>
      <sheetName val="PABLO NERUDA"/>
      <sheetName val="SIBATE"/>
      <sheetName val="CENTRO DE ESPECIALISTAS"/>
      <sheetName val="SALUD PUBLIC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5">
          <cell r="A5" t="str">
            <v>A</v>
          </cell>
          <cell r="B5" t="str">
            <v>ADMINISTRATIVA</v>
          </cell>
        </row>
        <row r="6">
          <cell r="A6" t="str">
            <v>B</v>
          </cell>
          <cell r="B6" t="str">
            <v>SEDE ASISTENCIAL MARIO GAITAN YANGUAS</v>
          </cell>
        </row>
        <row r="7">
          <cell r="A7" t="str">
            <v>C</v>
          </cell>
          <cell r="B7" t="str">
            <v>LUIS CARLOS GALAN (ALTOS DE CAZUCA)</v>
          </cell>
        </row>
        <row r="8">
          <cell r="A8" t="str">
            <v>D</v>
          </cell>
          <cell r="B8" t="str">
            <v>SANTILLANA</v>
          </cell>
        </row>
        <row r="9">
          <cell r="A9" t="str">
            <v>E</v>
          </cell>
          <cell r="B9" t="str">
            <v>LA DESPENSA</v>
          </cell>
        </row>
        <row r="10">
          <cell r="A10" t="str">
            <v>F</v>
          </cell>
          <cell r="B10" t="str">
            <v>CIUDAD LATINA</v>
          </cell>
        </row>
        <row r="11">
          <cell r="A11" t="str">
            <v>G</v>
          </cell>
          <cell r="B11" t="str">
            <v>CONSULTA EXTERNA</v>
          </cell>
        </row>
        <row r="12">
          <cell r="A12" t="str">
            <v>H</v>
          </cell>
          <cell r="B12" t="str">
            <v>GRANADA</v>
          </cell>
        </row>
        <row r="13">
          <cell r="A13" t="str">
            <v>I</v>
          </cell>
          <cell r="B13" t="str">
            <v>EXTRAMURAL LA ISLA  </v>
          </cell>
        </row>
        <row r="14">
          <cell r="A14" t="str">
            <v>J</v>
          </cell>
          <cell r="B14" t="str">
            <v>PABLO NERUDA</v>
          </cell>
        </row>
        <row r="15">
          <cell r="A15" t="str">
            <v>K</v>
          </cell>
          <cell r="B15" t="str">
            <v>SIBATE</v>
          </cell>
        </row>
        <row r="16">
          <cell r="A16" t="str">
            <v>L</v>
          </cell>
          <cell r="B16" t="str">
            <v>SALUD PUBLICA</v>
          </cell>
        </row>
        <row r="17">
          <cell r="A17" t="str">
            <v>N</v>
          </cell>
          <cell r="B17" t="str">
            <v>CENTRO DE ESPECIALISTAS</v>
          </cell>
        </row>
        <row r="18">
          <cell r="A18" t="str">
            <v>O</v>
          </cell>
          <cell r="B18" t="str">
            <v>EXTRAMURAL DE CHARQUITO  </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EAS DE SERVICIO"/>
      <sheetName val="CENTROS DE COSTOS"/>
      <sheetName val="SEDES"/>
    </sheetNames>
    <sheetDataSet>
      <sheetData sheetId="0" refreshError="1">
        <row r="2">
          <cell r="A2" t="str">
            <v>CÓDIGO</v>
          </cell>
          <cell r="B2" t="str">
            <v>NOMBRE</v>
          </cell>
          <cell r="C2" t="str">
            <v>TIPO</v>
          </cell>
          <cell r="D2" t="str">
            <v>CENTRO DE ATENCIÓN</v>
          </cell>
          <cell r="E2" t="str">
            <v>CENTRO DE ATENCIÓN VINCULADO</v>
          </cell>
          <cell r="F2" t="str">
            <v>ALMACEN INVENTARIOS</v>
          </cell>
          <cell r="G2" t="str">
            <v>CENTRO DE COSTOS</v>
          </cell>
          <cell r="H2" t="str">
            <v>CUENTA INGRESO ENTIDAD</v>
          </cell>
          <cell r="I2" t="str">
            <v>CUENTA INGRESO PARTICULARES</v>
          </cell>
          <cell r="J2" t="str">
            <v>CUENTA SUMINISTRO PACIENTE</v>
          </cell>
        </row>
        <row r="3">
          <cell r="A3" t="str">
            <v>A00G</v>
          </cell>
          <cell r="B3" t="str">
            <v>ACTIVIDADES DE COORDINACIÓN - REFERENCIACIÓN Y APOYO A CONSULTA EXTERNA (Aplica a actividades transversales como atención al publico, consolidación de Regis, etc.)</v>
          </cell>
          <cell r="C3" t="str">
            <v>Ambulatoria</v>
          </cell>
          <cell r="D3" t="str">
            <v>ESE HOSPITAL MARIO GAITAN YANGUAS-REGION SOACHA</v>
          </cell>
          <cell r="E3" t="str">
            <v>ESE HOSPITAL MARIO GAITAN YANGUAS-REGION SOACHA</v>
          </cell>
          <cell r="F3" t="str">
            <v>FARMACIA</v>
          </cell>
          <cell r="G3" t="str">
            <v>ACTIVIDADES DE COORDINACIÓN - REFERENCIACIÓN Y APOYO A CONSULTA EXTERNA (Aplica a actividades transversales como atención al publico, consolidación de Regis, etc.)</v>
          </cell>
          <cell r="H3">
            <v>43121701</v>
          </cell>
          <cell r="I3">
            <v>43121701</v>
          </cell>
          <cell r="J3" t="str">
            <v>73100202</v>
          </cell>
          <cell r="K3">
            <v>43951201</v>
          </cell>
        </row>
        <row r="4">
          <cell r="A4" t="str">
            <v>A01G</v>
          </cell>
          <cell r="B4" t="str">
            <v>NUTRICION - CONSULTA EXTERNA</v>
          </cell>
          <cell r="C4" t="str">
            <v>Ambulatoria</v>
          </cell>
          <cell r="D4" t="str">
            <v>ESE HOSPITAL MARIO GAITAN YANGUAS-REGION SOACHA</v>
          </cell>
          <cell r="E4" t="str">
            <v>ESE HOSPITAL MARIO GAITAN YANGUAS-REGION SOACHA</v>
          </cell>
          <cell r="F4" t="str">
            <v>FARMACIA</v>
          </cell>
          <cell r="G4" t="str">
            <v>NUTRICION - CONSULTA EXTERNA</v>
          </cell>
          <cell r="H4">
            <v>43121701</v>
          </cell>
          <cell r="I4">
            <v>43121701</v>
          </cell>
          <cell r="J4" t="str">
            <v>73100202</v>
          </cell>
          <cell r="K4">
            <v>43951201</v>
          </cell>
        </row>
        <row r="5">
          <cell r="A5" t="str">
            <v>A02G</v>
          </cell>
          <cell r="B5" t="str">
            <v>PROCEDIMIENTOS MENORES</v>
          </cell>
          <cell r="C5" t="str">
            <v>Ambulatoria</v>
          </cell>
          <cell r="D5" t="str">
            <v>ESE HOSPITAL MARIO GAITAN YANGUAS-REGION SOACHA</v>
          </cell>
          <cell r="E5" t="str">
            <v>ESE HOSPITAL MARIO GAITAN YANGUAS-REGION SOACHA</v>
          </cell>
          <cell r="F5" t="str">
            <v>FARMACIA</v>
          </cell>
          <cell r="G5" t="str">
            <v>PROCEDIMIENTOS MENORES</v>
          </cell>
          <cell r="H5">
            <v>43121701</v>
          </cell>
          <cell r="I5">
            <v>43121701</v>
          </cell>
          <cell r="J5" t="str">
            <v>73100202</v>
          </cell>
          <cell r="K5">
            <v>43951201</v>
          </cell>
        </row>
        <row r="6">
          <cell r="A6" t="str">
            <v>A03G</v>
          </cell>
          <cell r="B6" t="str">
            <v>CARDIOLOGIA - CONSULTA</v>
          </cell>
          <cell r="C6" t="str">
            <v>Ambulatoria</v>
          </cell>
          <cell r="D6" t="str">
            <v>ESE HOSPITAL MARIO GAITAN YANGUAS-REGION SOACHA</v>
          </cell>
          <cell r="E6" t="str">
            <v>ESE HOSPITAL MARIO GAITAN YANGUAS-REGION SOACHA</v>
          </cell>
          <cell r="F6" t="str">
            <v>FARMACIA</v>
          </cell>
          <cell r="G6" t="str">
            <v>CARDIOLOGIA - CONSULTA</v>
          </cell>
          <cell r="H6">
            <v>43121801</v>
          </cell>
          <cell r="I6">
            <v>43129601</v>
          </cell>
          <cell r="J6" t="str">
            <v>73110202</v>
          </cell>
          <cell r="K6">
            <v>43129601</v>
          </cell>
        </row>
        <row r="7">
          <cell r="A7" t="str">
            <v>A04G</v>
          </cell>
          <cell r="B7" t="str">
            <v>DERMATOLOGIA – CONSULTA</v>
          </cell>
          <cell r="C7" t="str">
            <v>Ambulatoria</v>
          </cell>
          <cell r="D7" t="str">
            <v>ESE HOSPITAL MARIO GAITAN YANGUAS-REGION SOACHA</v>
          </cell>
          <cell r="E7" t="str">
            <v>ESE HOSPITAL MARIO GAITAN YANGUAS-REGION SOACHA</v>
          </cell>
          <cell r="F7" t="str">
            <v>FARMACIA</v>
          </cell>
          <cell r="G7" t="str">
            <v>DERMATOLOGIA – CONSULTA</v>
          </cell>
          <cell r="H7">
            <v>43121801</v>
          </cell>
          <cell r="I7">
            <v>43129601</v>
          </cell>
          <cell r="J7" t="str">
            <v>73110202</v>
          </cell>
          <cell r="K7">
            <v>43951201</v>
          </cell>
        </row>
        <row r="8">
          <cell r="A8" t="str">
            <v>A05G</v>
          </cell>
          <cell r="B8" t="str">
            <v>ENDOCRINOLOGIA - CONSULTA</v>
          </cell>
          <cell r="C8" t="str">
            <v>Ambulatoria</v>
          </cell>
          <cell r="D8" t="str">
            <v>ESE HOSPITAL MARIO GAITAN YANGUAS-REGION SOACHA</v>
          </cell>
          <cell r="E8" t="str">
            <v>ESE HOSPITAL MARIO GAITAN YANGUAS-REGION SOACHA</v>
          </cell>
          <cell r="F8" t="str">
            <v>FARMACIA</v>
          </cell>
          <cell r="G8" t="str">
            <v>ENDOCRINOLOGIA - CONSULTA</v>
          </cell>
          <cell r="H8">
            <v>43121801</v>
          </cell>
          <cell r="I8">
            <v>43129601</v>
          </cell>
          <cell r="J8" t="str">
            <v>73110202</v>
          </cell>
          <cell r="K8">
            <v>43951201</v>
          </cell>
        </row>
        <row r="9">
          <cell r="A9" t="str">
            <v>A06G</v>
          </cell>
          <cell r="B9" t="str">
            <v>GASTROENTEROLOGIA - CONSULTA - ASISTENCIALES HMGY</v>
          </cell>
          <cell r="C9" t="str">
            <v>Ambulatoria</v>
          </cell>
          <cell r="D9" t="str">
            <v>ESE HOSPITAL MARIO GAITAN YANGUAS-REGION SOACHA</v>
          </cell>
          <cell r="E9" t="str">
            <v>ESE HOSPITAL MARIO GAITAN YANGUAS-REGION SOACHA</v>
          </cell>
          <cell r="F9" t="str">
            <v>FARMACIA</v>
          </cell>
          <cell r="G9" t="str">
            <v>GASTROENTEROLOGIA - CONSULTA - ASISTENCIALES HMGY</v>
          </cell>
          <cell r="H9">
            <v>43121801</v>
          </cell>
          <cell r="I9">
            <v>43129601</v>
          </cell>
          <cell r="J9" t="str">
            <v>73110202</v>
          </cell>
          <cell r="K9">
            <v>43951201</v>
          </cell>
        </row>
        <row r="10">
          <cell r="A10" t="str">
            <v>A07G</v>
          </cell>
          <cell r="B10" t="str">
            <v>NEFROLOGÍA – CONSULTA</v>
          </cell>
          <cell r="C10" t="str">
            <v>Ambulatoria</v>
          </cell>
          <cell r="D10" t="str">
            <v>ESE HOSPITAL MARIO GAITAN YANGUAS-REGION SOACHA</v>
          </cell>
          <cell r="E10" t="str">
            <v>ESE HOSPITAL MARIO GAITAN YANGUAS-REGION SOACHA</v>
          </cell>
          <cell r="F10" t="str">
            <v>FARMACIA</v>
          </cell>
          <cell r="G10" t="str">
            <v>NEFROLOGÍA – CONSULTA</v>
          </cell>
          <cell r="H10">
            <v>43121801</v>
          </cell>
          <cell r="I10">
            <v>43121801</v>
          </cell>
          <cell r="J10" t="str">
            <v>73110202</v>
          </cell>
          <cell r="K10">
            <v>43951201</v>
          </cell>
        </row>
        <row r="11">
          <cell r="A11" t="str">
            <v>A08G</v>
          </cell>
          <cell r="B11" t="str">
            <v>MEDICINA GENERAL – PROMOCIÓN Y DETECCIÓN – CONSULTA EXTERNA</v>
          </cell>
          <cell r="C11" t="str">
            <v>Ambulatoria</v>
          </cell>
          <cell r="D11" t="str">
            <v>ESE HOSPITAL MARIO GAITAN YANGUAS-REGION SOACHA</v>
          </cell>
          <cell r="E11" t="str">
            <v>ESE HOSPITAL MARIO GAITAN YANGUAS-REGION SOACHA</v>
          </cell>
          <cell r="F11" t="str">
            <v>FARMACIA</v>
          </cell>
          <cell r="G11" t="str">
            <v>MEDICINA GENERAL – PROMOCIÓN Y DETECCIÓN – CONSULTA EXTERNA</v>
          </cell>
          <cell r="H11">
            <v>43121701</v>
          </cell>
          <cell r="I11">
            <v>43121701</v>
          </cell>
          <cell r="J11" t="str">
            <v>73100202</v>
          </cell>
          <cell r="K11">
            <v>43951201</v>
          </cell>
        </row>
        <row r="12">
          <cell r="A12" t="str">
            <v>A09G</v>
          </cell>
          <cell r="B12" t="str">
            <v>MEDICINA GENERAL – RESOLUTIVA – CONSULTA EXTERNA</v>
          </cell>
          <cell r="C12" t="str">
            <v>Ambulatoria</v>
          </cell>
          <cell r="D12" t="str">
            <v>ESE HOSPITAL MARIO GAITAN YANGUAS-REGION SOACHA</v>
          </cell>
          <cell r="E12" t="str">
            <v>ESE HOSPITAL MARIO GAITAN YANGUAS-REGION SOACHA</v>
          </cell>
          <cell r="F12" t="str">
            <v>FARMACIA</v>
          </cell>
          <cell r="G12" t="str">
            <v>MEDICINA GENERAL – RESOLUTIVA – CONSULTA EXTERNA</v>
          </cell>
          <cell r="H12">
            <v>43121701</v>
          </cell>
          <cell r="I12">
            <v>43121701</v>
          </cell>
          <cell r="J12" t="str">
            <v>73100202</v>
          </cell>
          <cell r="K12">
            <v>43951201</v>
          </cell>
        </row>
        <row r="13">
          <cell r="A13" t="str">
            <v>A11G</v>
          </cell>
          <cell r="B13" t="str">
            <v>MEDICINA INTERNA - CONSULTA - ASISTENCIALES HMGY</v>
          </cell>
          <cell r="C13" t="str">
            <v>Ambulatoria</v>
          </cell>
          <cell r="D13" t="str">
            <v>ESE HOSPITAL MARIO GAITAN YANGUAS-REGION SOACHA</v>
          </cell>
          <cell r="E13" t="str">
            <v>ESE HOSPITAL MARIO GAITAN YANGUAS-REGION SOACHA</v>
          </cell>
          <cell r="F13" t="str">
            <v>FARMACIA</v>
          </cell>
          <cell r="G13" t="str">
            <v>MEDICINA INTERNA - CONSULTA - ASISTENCIALES HMGY</v>
          </cell>
          <cell r="H13">
            <v>43121801</v>
          </cell>
          <cell r="I13">
            <v>43121801</v>
          </cell>
          <cell r="J13" t="str">
            <v>73110202</v>
          </cell>
          <cell r="K13">
            <v>43951201</v>
          </cell>
        </row>
        <row r="14">
          <cell r="A14" t="str">
            <v>A12G</v>
          </cell>
          <cell r="B14" t="str">
            <v>NEUROLOGÍA - CONSULTA</v>
          </cell>
          <cell r="C14" t="str">
            <v>Ambulatoria</v>
          </cell>
          <cell r="D14" t="str">
            <v>ESE HOSPITAL MARIO GAITAN YANGUAS-REGION SOACHA</v>
          </cell>
          <cell r="E14" t="str">
            <v>ESE HOSPITAL MARIO GAITAN YANGUAS-REGION SOACHA</v>
          </cell>
          <cell r="F14" t="str">
            <v>FARMACIA</v>
          </cell>
          <cell r="G14" t="str">
            <v>NEUROLOGÍA - CONSULTA</v>
          </cell>
          <cell r="H14">
            <v>43121801</v>
          </cell>
          <cell r="I14">
            <v>43121801</v>
          </cell>
          <cell r="J14" t="str">
            <v>73110202</v>
          </cell>
          <cell r="K14">
            <v>43951201</v>
          </cell>
        </row>
        <row r="15">
          <cell r="A15" t="str">
            <v>A12K</v>
          </cell>
          <cell r="B15" t="str">
            <v>NEUROLOGÍA - CONSULTA-SIBATE</v>
          </cell>
          <cell r="C15" t="str">
            <v>Ambulatoria</v>
          </cell>
          <cell r="D15" t="str">
            <v>ESE HOSPITAL MARIO GAITAN YANGUAS-REGION SOACHA</v>
          </cell>
          <cell r="E15" t="str">
            <v>ESE HOSPITAL MARIO GAITAN YANGUAS-REGION SOACHA</v>
          </cell>
          <cell r="F15" t="str">
            <v>FARMACIA</v>
          </cell>
          <cell r="G15" t="str">
            <v>CARDIOLOGIA - CONSULTA</v>
          </cell>
          <cell r="H15">
            <v>43121801</v>
          </cell>
          <cell r="I15">
            <v>43129601</v>
          </cell>
          <cell r="J15" t="str">
            <v>73110202</v>
          </cell>
          <cell r="K15">
            <v>43129601</v>
          </cell>
        </row>
        <row r="16">
          <cell r="A16" t="str">
            <v>A15G</v>
          </cell>
          <cell r="B16" t="str">
            <v>OPTOMETRIA - CONSULTA - ASISTENCIALES HMGY</v>
          </cell>
          <cell r="C16" t="str">
            <v>Ambulatoria</v>
          </cell>
          <cell r="D16" t="str">
            <v>ESE HOSPITAL MARIO GAITAN YANGUAS-REGION SOACHA</v>
          </cell>
          <cell r="E16" t="str">
            <v>ESE HOSPITAL MARIO GAITAN YANGUAS-REGION SOACHA</v>
          </cell>
          <cell r="F16" t="str">
            <v>FARMACIA</v>
          </cell>
          <cell r="G16" t="str">
            <v>OPTOMETRIA - CONSULTA - ASISTENCIALES HMGY</v>
          </cell>
          <cell r="H16">
            <v>43121801</v>
          </cell>
          <cell r="I16">
            <v>43121801</v>
          </cell>
          <cell r="J16" t="str">
            <v>73110202</v>
          </cell>
          <cell r="K16">
            <v>43951201</v>
          </cell>
        </row>
        <row r="17">
          <cell r="A17" t="str">
            <v>A16G</v>
          </cell>
          <cell r="B17" t="str">
            <v>OTORRINOLARINGOLOGIA - CONSULTA - ASISTENCIALES HMGY</v>
          </cell>
          <cell r="C17" t="str">
            <v>Ambulatoria</v>
          </cell>
          <cell r="D17" t="str">
            <v>ESE HOSPITAL MARIO GAITAN YANGUAS-REGION SOACHA</v>
          </cell>
          <cell r="E17" t="str">
            <v>ESE HOSPITAL MARIO GAITAN YANGUAS-REGION SOACHA</v>
          </cell>
          <cell r="F17" t="str">
            <v>FARMACIA</v>
          </cell>
          <cell r="G17" t="str">
            <v>OTORRINOLARINGOLOGIA - CONSULTA - ASISTENCIALES HMGY</v>
          </cell>
          <cell r="H17">
            <v>43121801</v>
          </cell>
          <cell r="I17">
            <v>43121801</v>
          </cell>
          <cell r="J17" t="str">
            <v>73110202</v>
          </cell>
          <cell r="K17">
            <v>43951201</v>
          </cell>
        </row>
        <row r="18">
          <cell r="A18" t="str">
            <v>A17G</v>
          </cell>
          <cell r="B18" t="str">
            <v>PSIQUIATRIA - CONSULTA - ASISTENCIALES HMGY</v>
          </cell>
          <cell r="C18" t="str">
            <v>Ambulatoria</v>
          </cell>
          <cell r="D18" t="str">
            <v>ESE HOSPITAL MARIO GAITAN YANGUAS-REGION SOACHA</v>
          </cell>
          <cell r="E18" t="str">
            <v>ESE HOSPITAL MARIO GAITAN YANGUAS-REGION SOACHA</v>
          </cell>
          <cell r="F18" t="str">
            <v>FARMACIA</v>
          </cell>
          <cell r="G18" t="str">
            <v>PSIQUIATRIA - CONSULTA - ASISTENCIALES HMGY</v>
          </cell>
          <cell r="H18">
            <v>43121801</v>
          </cell>
          <cell r="I18">
            <v>43121801</v>
          </cell>
          <cell r="J18" t="str">
            <v>73110202</v>
          </cell>
          <cell r="K18">
            <v>43951201</v>
          </cell>
        </row>
        <row r="19">
          <cell r="A19" t="str">
            <v>A18C</v>
          </cell>
          <cell r="B19" t="str">
            <v>PSICOLOGIA - CONSULTA - CAZUZA</v>
          </cell>
          <cell r="C19" t="str">
            <v>Ambulatoria</v>
          </cell>
          <cell r="D19" t="str">
            <v>ALTOS DE CAZUCA</v>
          </cell>
          <cell r="E19" t="str">
            <v>ALTOS DE CAZUCA</v>
          </cell>
          <cell r="F19" t="str">
            <v>FARMACIA</v>
          </cell>
          <cell r="G19" t="str">
            <v>PSICOLOGIA - CONSULTA - CAZUZA</v>
          </cell>
          <cell r="H19">
            <v>43121801</v>
          </cell>
          <cell r="I19">
            <v>43121801</v>
          </cell>
          <cell r="J19" t="str">
            <v>73110202</v>
          </cell>
          <cell r="K19">
            <v>43951201</v>
          </cell>
        </row>
        <row r="20">
          <cell r="A20" t="str">
            <v>A18D</v>
          </cell>
          <cell r="B20" t="str">
            <v>PSICOLOGIA - CONSULTA - SANTILLANA</v>
          </cell>
          <cell r="C20" t="str">
            <v>Ambulatoria</v>
          </cell>
          <cell r="D20" t="str">
            <v>SANTILLANA</v>
          </cell>
          <cell r="E20" t="str">
            <v>SANTILLANA</v>
          </cell>
          <cell r="F20" t="str">
            <v>FARMACIA</v>
          </cell>
          <cell r="G20" t="str">
            <v>PSICOLOGIA - CONSULTA - SANTILLANA</v>
          </cell>
          <cell r="H20">
            <v>43121801</v>
          </cell>
          <cell r="I20">
            <v>43121801</v>
          </cell>
          <cell r="J20" t="str">
            <v>73110202</v>
          </cell>
          <cell r="K20">
            <v>43951201</v>
          </cell>
        </row>
        <row r="21">
          <cell r="A21" t="str">
            <v>A18E</v>
          </cell>
          <cell r="B21" t="str">
            <v>PSICOLOGIA - CONSULTA - LA DESPENSA</v>
          </cell>
          <cell r="C21" t="str">
            <v>Ambulatoria</v>
          </cell>
          <cell r="D21" t="str">
            <v>DESPENSA</v>
          </cell>
          <cell r="E21" t="str">
            <v>DESPENSA</v>
          </cell>
          <cell r="F21" t="str">
            <v>FARMACIA</v>
          </cell>
          <cell r="G21" t="str">
            <v>PSICOLOGIA - CONSULTA - LA DESPENSA</v>
          </cell>
          <cell r="H21">
            <v>43121801</v>
          </cell>
          <cell r="I21">
            <v>43121801</v>
          </cell>
          <cell r="J21" t="str">
            <v>73110202</v>
          </cell>
          <cell r="K21">
            <v>43951201</v>
          </cell>
        </row>
        <row r="22">
          <cell r="A22" t="str">
            <v>A18G</v>
          </cell>
          <cell r="B22" t="str">
            <v>PSICOLOGIA - CONSULTA - ASISTENCIALES HMGY</v>
          </cell>
          <cell r="C22" t="str">
            <v>Ambulatoria</v>
          </cell>
          <cell r="D22" t="str">
            <v>ESE HOSPITAL MARIO GAITAN YANGUAS-REGION SOACHA</v>
          </cell>
          <cell r="E22" t="str">
            <v>ESE HOSPITAL MARIO GAITAN YANGUAS-REGION SOACHA</v>
          </cell>
          <cell r="F22" t="str">
            <v>FARMACIA</v>
          </cell>
          <cell r="G22" t="str">
            <v>PSICOLOGIA - CONSULTA - ASISTENCIALES HMGY</v>
          </cell>
          <cell r="H22">
            <v>43121801</v>
          </cell>
          <cell r="I22">
            <v>43121801</v>
          </cell>
          <cell r="J22" t="str">
            <v>73110202</v>
          </cell>
          <cell r="K22">
            <v>43951201</v>
          </cell>
        </row>
        <row r="23">
          <cell r="A23" t="str">
            <v>A18H</v>
          </cell>
          <cell r="B23" t="str">
            <v>PSICOLOGIA - CONSULTA - GRANADA</v>
          </cell>
          <cell r="C23" t="str">
            <v>Ambulatoria</v>
          </cell>
          <cell r="D23" t="str">
            <v>GRANADA</v>
          </cell>
          <cell r="E23" t="str">
            <v>GRANADA</v>
          </cell>
          <cell r="F23" t="str">
            <v>FARMACIA</v>
          </cell>
          <cell r="G23" t="str">
            <v>PSICOLOGIA - CONSULTA - GRANADA</v>
          </cell>
          <cell r="H23">
            <v>43121801</v>
          </cell>
          <cell r="I23">
            <v>43121801</v>
          </cell>
          <cell r="J23" t="str">
            <v>73110202</v>
          </cell>
          <cell r="K23">
            <v>43951201</v>
          </cell>
        </row>
        <row r="24">
          <cell r="A24" t="str">
            <v>A20G</v>
          </cell>
          <cell r="B24" t="str">
            <v>UROLOGIA - CONSULTA - ASISTENCIALES HMGY</v>
          </cell>
          <cell r="C24" t="str">
            <v>Ambulatoria</v>
          </cell>
          <cell r="D24" t="str">
            <v>ESE HOSPITAL MARIO GAITAN YANGUAS-REGION SOACHA</v>
          </cell>
          <cell r="E24" t="str">
            <v>ESE HOSPITAL MARIO GAITAN YANGUAS-REGION SOACHA</v>
          </cell>
          <cell r="F24" t="str">
            <v>FARMACIA</v>
          </cell>
          <cell r="G24" t="str">
            <v>UROLOGIA - CONSULTA - ASISTENCIALES HMGY</v>
          </cell>
          <cell r="H24">
            <v>43121801</v>
          </cell>
          <cell r="I24">
            <v>43121801</v>
          </cell>
          <cell r="J24" t="str">
            <v>73110202</v>
          </cell>
          <cell r="K24">
            <v>43951201</v>
          </cell>
        </row>
        <row r="25">
          <cell r="A25" t="str">
            <v>A21G</v>
          </cell>
          <cell r="B25" t="str">
            <v>OFTALMOLOGIA - CONSULTA - ASISTENCIALES HMGY</v>
          </cell>
          <cell r="C25" t="str">
            <v>Ambulatoria</v>
          </cell>
          <cell r="D25" t="str">
            <v>ESE HOSPITAL MARIO GAITAN YANGUAS-REGION SOACHA</v>
          </cell>
          <cell r="E25" t="str">
            <v>ESE HOSPITAL MARIO GAITAN YANGUAS-REGION SOACHA</v>
          </cell>
          <cell r="F25" t="str">
            <v>FARMACIA</v>
          </cell>
          <cell r="G25" t="str">
            <v>OFTALMOLOGIA - CONSULTA - ASISTENCIALES HMGY</v>
          </cell>
          <cell r="H25">
            <v>43121801</v>
          </cell>
          <cell r="I25">
            <v>43121801</v>
          </cell>
          <cell r="J25" t="str">
            <v>73110202</v>
          </cell>
          <cell r="K25">
            <v>43951201</v>
          </cell>
        </row>
        <row r="26">
          <cell r="A26" t="str">
            <v>A23G</v>
          </cell>
          <cell r="B26" t="str">
            <v>CIRUGIA GENERAL - CONSULTA - ASISTENCIALES HMGY</v>
          </cell>
          <cell r="C26" t="str">
            <v>Ambulatoria</v>
          </cell>
          <cell r="D26" t="str">
            <v>ESE HOSPITAL MARIO GAITAN YANGUAS-REGION SOACHA</v>
          </cell>
          <cell r="E26" t="str">
            <v>ESE HOSPITAL MARIO GAITAN YANGUAS-REGION SOACHA</v>
          </cell>
          <cell r="F26" t="str">
            <v>FARMACIA</v>
          </cell>
          <cell r="G26" t="str">
            <v>CIRUGIA GENERAL - CONSULTA - ASISTENCIALES HMGY</v>
          </cell>
          <cell r="H26">
            <v>43121801</v>
          </cell>
          <cell r="I26">
            <v>43129601</v>
          </cell>
          <cell r="J26" t="str">
            <v>73110202</v>
          </cell>
          <cell r="K26">
            <v>43129601</v>
          </cell>
        </row>
        <row r="27">
          <cell r="A27" t="str">
            <v>A24G</v>
          </cell>
          <cell r="B27" t="str">
            <v>GINECOLOGIA Y OBSTETRICIA - CONSULTA - ASISTENCIALES HMGY</v>
          </cell>
          <cell r="C27" t="str">
            <v>Ambulatoria</v>
          </cell>
          <cell r="D27" t="str">
            <v>ESE HOSPITAL MARIO GAITAN YANGUAS-REGION SOACHA</v>
          </cell>
          <cell r="E27" t="str">
            <v>ESE HOSPITAL MARIO GAITAN YANGUAS-REGION SOACHA</v>
          </cell>
          <cell r="F27" t="str">
            <v>FARMACIA</v>
          </cell>
          <cell r="G27" t="str">
            <v>GINECOLOGIA Y OBSTETRICIA - CONSULTA - ASISTENCIALES HMGY</v>
          </cell>
          <cell r="H27">
            <v>43121801</v>
          </cell>
          <cell r="I27">
            <v>43121801</v>
          </cell>
          <cell r="J27" t="str">
            <v>73110202</v>
          </cell>
          <cell r="K27">
            <v>43951201</v>
          </cell>
        </row>
        <row r="28">
          <cell r="A28" t="str">
            <v>A24K</v>
          </cell>
          <cell r="B28" t="str">
            <v>GINECOLOGIA Y OBSTETRICIA - CONSULTA - SIBATE</v>
          </cell>
          <cell r="C28" t="str">
            <v>Ambulatoria</v>
          </cell>
          <cell r="D28" t="str">
            <v>SIBATE</v>
          </cell>
          <cell r="E28" t="str">
            <v>SIBATE</v>
          </cell>
          <cell r="F28" t="str">
            <v>FARMACIA</v>
          </cell>
          <cell r="G28" t="str">
            <v>GINECOLOGIA Y OBSTETRICIA - CONSULTA - SIBATE</v>
          </cell>
          <cell r="H28">
            <v>43121801</v>
          </cell>
          <cell r="I28">
            <v>43121801</v>
          </cell>
          <cell r="J28" t="str">
            <v>73110202</v>
          </cell>
          <cell r="K28">
            <v>43951201</v>
          </cell>
        </row>
        <row r="29">
          <cell r="A29" t="str">
            <v>A25G</v>
          </cell>
          <cell r="B29" t="str">
            <v>ORTOPEDIA - CONSULTA - ASISTENCIALES HMGY</v>
          </cell>
          <cell r="C29" t="str">
            <v>Ambulatoria</v>
          </cell>
          <cell r="D29" t="str">
            <v>ESE HOSPITAL MARIO GAITAN YANGUAS-REGION SOACHA</v>
          </cell>
          <cell r="E29" t="str">
            <v>ESE HOSPITAL MARIO GAITAN YANGUAS-REGION SOACHA</v>
          </cell>
          <cell r="F29" t="str">
            <v>FARMACIA</v>
          </cell>
          <cell r="G29" t="str">
            <v>ORTOPEDIA - CONSULTA - ASISTENCIALES HMGY</v>
          </cell>
          <cell r="H29">
            <v>43121801</v>
          </cell>
          <cell r="I29">
            <v>43121801</v>
          </cell>
          <cell r="J29" t="str">
            <v>73110202</v>
          </cell>
          <cell r="K29">
            <v>43951201</v>
          </cell>
        </row>
        <row r="30">
          <cell r="A30" t="str">
            <v>A26G</v>
          </cell>
          <cell r="B30" t="str">
            <v>PEDIATRIA - CONSULTA - ASISTENCIALES HMGY</v>
          </cell>
          <cell r="C30" t="str">
            <v>Ambulatoria</v>
          </cell>
          <cell r="D30" t="str">
            <v>ESE HOSPITAL MARIO GAITAN YANGUAS-REGION SOACHA</v>
          </cell>
          <cell r="E30" t="str">
            <v>ESE HOSPITAL MARIO GAITAN YANGUAS-REGION SOACHA</v>
          </cell>
          <cell r="F30" t="str">
            <v>FARMACIA</v>
          </cell>
          <cell r="G30" t="str">
            <v>PEDIATRIA - CONSULTA - ASISTENCIALES HMGY</v>
          </cell>
          <cell r="H30">
            <v>43121801</v>
          </cell>
          <cell r="I30">
            <v>43121801</v>
          </cell>
          <cell r="J30" t="str">
            <v>73110202</v>
          </cell>
          <cell r="K30">
            <v>43951201</v>
          </cell>
        </row>
        <row r="31">
          <cell r="A31" t="str">
            <v>A27G</v>
          </cell>
          <cell r="B31" t="str">
            <v>PLASTICA ESTETICA Y RECONSTRUCTIVA - CONSULTA - ASISTENCIALES HMGY</v>
          </cell>
          <cell r="C31" t="str">
            <v>Ambulatoria</v>
          </cell>
          <cell r="D31" t="str">
            <v>ESE HOSPITAL MARIO GAITAN YANGUAS-REGION SOACHA</v>
          </cell>
          <cell r="E31" t="str">
            <v>ESE HOSPITAL MARIO GAITAN YANGUAS-REGION SOACHA</v>
          </cell>
          <cell r="F31" t="str">
            <v>FARMACIA</v>
          </cell>
          <cell r="G31" t="str">
            <v>PLASTICA ESTETICA Y RECONSTRUCTIVA - CONSULTA - ASISTENCIALES HMGY</v>
          </cell>
          <cell r="H31">
            <v>43121801</v>
          </cell>
          <cell r="I31">
            <v>43121801</v>
          </cell>
          <cell r="J31" t="str">
            <v>73110202</v>
          </cell>
          <cell r="K31">
            <v>43951201</v>
          </cell>
        </row>
        <row r="32">
          <cell r="A32" t="str">
            <v>A28G</v>
          </cell>
          <cell r="B32" t="str">
            <v>CONSULTA PREANESTESICA - CONSULTA - ASISTENCIALES HMGY</v>
          </cell>
          <cell r="C32" t="str">
            <v>Ambulatoria</v>
          </cell>
          <cell r="D32" t="str">
            <v>ESE HOSPITAL MARIO GAITAN YANGUAS-REGION SOACHA</v>
          </cell>
          <cell r="E32" t="str">
            <v>ESE HOSPITAL MARIO GAITAN YANGUAS-REGION SOACHA</v>
          </cell>
          <cell r="F32" t="str">
            <v>FARMACIA</v>
          </cell>
          <cell r="G32" t="str">
            <v>CONSULTA PREANESTESICA - CONSULTA - ASISTENCIALES HMGY</v>
          </cell>
          <cell r="H32">
            <v>43121801</v>
          </cell>
          <cell r="I32">
            <v>43129601</v>
          </cell>
          <cell r="J32" t="str">
            <v>73110202</v>
          </cell>
          <cell r="K32">
            <v>43129601</v>
          </cell>
        </row>
        <row r="33">
          <cell r="A33" t="str">
            <v>A30G</v>
          </cell>
          <cell r="B33" t="str">
            <v xml:space="preserve">MEDICINA ALTERNATIVA </v>
          </cell>
          <cell r="C33" t="str">
            <v>Ambulatoria</v>
          </cell>
          <cell r="D33" t="str">
            <v>ESE HOSPITAL MARIO GAITAN YANGUAS-REGION SOACHA</v>
          </cell>
          <cell r="E33" t="str">
            <v>ESE HOSPITAL MARIO GAITAN YANGUAS-REGION SOACHA</v>
          </cell>
          <cell r="F33" t="str">
            <v>FARMACIA</v>
          </cell>
          <cell r="G33" t="str">
            <v xml:space="preserve">MEDICINA ALTERNATIVA </v>
          </cell>
          <cell r="H33">
            <v>43121801</v>
          </cell>
          <cell r="I33">
            <v>43121801</v>
          </cell>
          <cell r="J33" t="str">
            <v>73110202</v>
          </cell>
          <cell r="K33">
            <v>43951201</v>
          </cell>
        </row>
        <row r="34">
          <cell r="A34" t="str">
            <v>A34G</v>
          </cell>
          <cell r="B34" t="str">
            <v>OTRAS CONSULTAS - CONSULTA ASISTENCIALES HMGY</v>
          </cell>
          <cell r="C34" t="str">
            <v>Ambulatoria</v>
          </cell>
          <cell r="D34" t="str">
            <v>ESE HOSPITAL MARIO GAITAN YANGUAS-REGION SOACHA</v>
          </cell>
          <cell r="E34" t="str">
            <v>ESE HOSPITAL MARIO GAITAN YANGUAS-REGION SOACHA</v>
          </cell>
          <cell r="F34" t="str">
            <v>FARMACIA</v>
          </cell>
          <cell r="G34" t="str">
            <v>OTRAS CONSULTAS - CONSULTA ASISTENCIALES HMGY</v>
          </cell>
          <cell r="H34">
            <v>43121801</v>
          </cell>
          <cell r="I34">
            <v>43121801</v>
          </cell>
          <cell r="J34" t="str">
            <v>73110202</v>
          </cell>
          <cell r="K34">
            <v>43951201</v>
          </cell>
        </row>
        <row r="35">
          <cell r="A35" t="str">
            <v>B00B</v>
          </cell>
          <cell r="B35" t="str">
            <v>ACTIVIDADES DE COORDINACIÓN - REFERENCIACIÓN Y APOYO  DE URGENCIA (Aplica a actividades transversales)</v>
          </cell>
          <cell r="C35" t="str">
            <v>Conexo_Salud</v>
          </cell>
          <cell r="D35" t="str">
            <v>ESE HOSPITAL MARIO GAITAN YANGUAS-REGION SOACHA</v>
          </cell>
          <cell r="E35" t="str">
            <v>ESE HOSPITAL MARIO GAITAN YANGUAS-REGION SOACHA</v>
          </cell>
          <cell r="F35" t="str">
            <v>FARMACIA</v>
          </cell>
          <cell r="G35" t="str">
            <v>ACTIVIDADES DE COORDINACIÓN - REFERENCIACIÓN Y APOYO  DE URGENCIA (Aplica a actividades transversales)</v>
          </cell>
          <cell r="H35">
            <v>43120801</v>
          </cell>
          <cell r="I35">
            <v>43120801</v>
          </cell>
          <cell r="J35" t="str">
            <v>73010202</v>
          </cell>
          <cell r="K35">
            <v>43951201</v>
          </cell>
        </row>
        <row r="36">
          <cell r="A36" t="str">
            <v>B01B</v>
          </cell>
          <cell r="B36" t="str">
            <v>CONSULTA URGENCIAS - ASISTENCIALES HMGY</v>
          </cell>
          <cell r="C36" t="str">
            <v>Conexo_Salud</v>
          </cell>
          <cell r="D36" t="str">
            <v>ESE HOSPITAL MARIO GAITAN YANGUAS-REGION SOACHA</v>
          </cell>
          <cell r="E36" t="str">
            <v>ESE HOSPITAL MARIO GAITAN YANGUAS-REGION SOACHA</v>
          </cell>
          <cell r="F36" t="str">
            <v>FARMACIA</v>
          </cell>
          <cell r="G36" t="str">
            <v>CONSULTA URGENCIAS - ASISTENCIALES HMGY</v>
          </cell>
          <cell r="H36">
            <v>43120801</v>
          </cell>
          <cell r="I36">
            <v>43129601</v>
          </cell>
          <cell r="J36" t="str">
            <v>73010202</v>
          </cell>
          <cell r="K36">
            <v>43129601</v>
          </cell>
        </row>
        <row r="37">
          <cell r="A37" t="str">
            <v>B01H</v>
          </cell>
          <cell r="B37" t="str">
            <v>CONSULTA DE URGENCIAS - GRANADA</v>
          </cell>
          <cell r="C37" t="str">
            <v>Conexo_Salud</v>
          </cell>
          <cell r="D37" t="str">
            <v>GRANADA</v>
          </cell>
          <cell r="E37" t="str">
            <v>GRANADA</v>
          </cell>
          <cell r="F37" t="str">
            <v>FARMACIA</v>
          </cell>
          <cell r="G37" t="str">
            <v>CONSULTA DE URGENCIAS - GRANADA</v>
          </cell>
          <cell r="H37">
            <v>43120801</v>
          </cell>
          <cell r="I37">
            <v>43129601</v>
          </cell>
          <cell r="J37" t="str">
            <v>73010202</v>
          </cell>
          <cell r="K37">
            <v>43129601</v>
          </cell>
        </row>
        <row r="38">
          <cell r="A38" t="str">
            <v>B01K</v>
          </cell>
          <cell r="B38" t="str">
            <v>CONSULTA DE URGENCIAS - SIBATE</v>
          </cell>
          <cell r="C38" t="str">
            <v>Conexo_Salud</v>
          </cell>
          <cell r="D38" t="str">
            <v>SIBATE</v>
          </cell>
          <cell r="E38" t="str">
            <v>SIBATE</v>
          </cell>
          <cell r="F38" t="str">
            <v>FARMACIA</v>
          </cell>
          <cell r="G38" t="str">
            <v>CONSULTA DE URGENCIAS - SIBATE</v>
          </cell>
          <cell r="H38">
            <v>43120801</v>
          </cell>
          <cell r="I38">
            <v>43129601</v>
          </cell>
          <cell r="J38" t="str">
            <v>73010202</v>
          </cell>
          <cell r="K38">
            <v>43129601</v>
          </cell>
        </row>
        <row r="39">
          <cell r="A39" t="str">
            <v>B02B</v>
          </cell>
          <cell r="B39" t="str">
            <v>OBSERVACION - ASISTENCIALES HMGY</v>
          </cell>
          <cell r="C39" t="str">
            <v>Conexo_Salud</v>
          </cell>
          <cell r="D39" t="str">
            <v>ESE HOSPITAL MARIO GAITAN YANGUAS-REGION SOACHA</v>
          </cell>
          <cell r="E39" t="str">
            <v>ESE HOSPITAL MARIO GAITAN YANGUAS-REGION SOACHA</v>
          </cell>
          <cell r="F39" t="str">
            <v>FARMACIA</v>
          </cell>
          <cell r="G39" t="str">
            <v>OBSERVACION - ASISTENCIALES HMGY</v>
          </cell>
          <cell r="H39">
            <v>43120901</v>
          </cell>
          <cell r="I39">
            <v>43120901</v>
          </cell>
          <cell r="J39" t="str">
            <v>73020202</v>
          </cell>
          <cell r="K39">
            <v>43951201</v>
          </cell>
        </row>
        <row r="40">
          <cell r="A40" t="str">
            <v>B02H</v>
          </cell>
          <cell r="B40" t="str">
            <v>OBSERVACION - GRANADA</v>
          </cell>
          <cell r="C40" t="str">
            <v>Conexo_Salud</v>
          </cell>
          <cell r="D40" t="str">
            <v>GRANADA</v>
          </cell>
          <cell r="E40" t="str">
            <v>GRANADA</v>
          </cell>
          <cell r="F40" t="str">
            <v>FARMACIA</v>
          </cell>
          <cell r="G40" t="str">
            <v>OBSERVACION - GRANADA</v>
          </cell>
          <cell r="H40">
            <v>43120901</v>
          </cell>
          <cell r="I40">
            <v>43120801</v>
          </cell>
          <cell r="J40" t="str">
            <v>73020202</v>
          </cell>
          <cell r="K40">
            <v>43951201</v>
          </cell>
        </row>
        <row r="41">
          <cell r="A41" t="str">
            <v>B02K</v>
          </cell>
          <cell r="B41" t="str">
            <v>OBSERVACION - SIBATE</v>
          </cell>
          <cell r="C41" t="str">
            <v>Conexo_Salud</v>
          </cell>
          <cell r="D41" t="str">
            <v>SIBATE</v>
          </cell>
          <cell r="E41" t="str">
            <v>SIBATE</v>
          </cell>
          <cell r="F41" t="str">
            <v>FARMACIA</v>
          </cell>
          <cell r="G41" t="str">
            <v>OBSERVACION - SIBATE</v>
          </cell>
          <cell r="H41">
            <v>43120901</v>
          </cell>
          <cell r="I41">
            <v>43120801</v>
          </cell>
          <cell r="J41" t="str">
            <v>73020202</v>
          </cell>
          <cell r="K41">
            <v>43951201</v>
          </cell>
        </row>
        <row r="42">
          <cell r="A42" t="str">
            <v>B03B</v>
          </cell>
          <cell r="B42" t="str">
            <v>PROCEDIMIENTOS URGENCIAS - ASISTENCIALES HMGY</v>
          </cell>
          <cell r="C42" t="str">
            <v>Conexo_Salud</v>
          </cell>
          <cell r="D42" t="str">
            <v>ESE HOSPITAL MARIO GAITAN YANGUAS-REGION SOACHA</v>
          </cell>
          <cell r="E42" t="str">
            <v>ESE HOSPITAL MARIO GAITAN YANGUAS-REGION SOACHA</v>
          </cell>
          <cell r="F42" t="str">
            <v>FARMACIA</v>
          </cell>
          <cell r="G42" t="str">
            <v>PROCEDIMIENTOS URGENCIAS - ASISTENCIALES HMGY</v>
          </cell>
          <cell r="H42">
            <v>43120801</v>
          </cell>
          <cell r="I42">
            <v>43120801</v>
          </cell>
          <cell r="J42" t="str">
            <v>73010202</v>
          </cell>
          <cell r="K42">
            <v>43951201</v>
          </cell>
        </row>
        <row r="43">
          <cell r="A43" t="str">
            <v>B03H</v>
          </cell>
          <cell r="B43" t="str">
            <v>PROCEDIMIENTOS URGENCIAS - GRANADA</v>
          </cell>
          <cell r="C43" t="str">
            <v>Conexo_Salud</v>
          </cell>
          <cell r="D43" t="str">
            <v>GRANADA</v>
          </cell>
          <cell r="E43" t="str">
            <v>GRANADA</v>
          </cell>
          <cell r="F43" t="str">
            <v>FARMACIA</v>
          </cell>
          <cell r="G43" t="str">
            <v>PROCEDIMIENTOS URGENCIAS - GRANADA</v>
          </cell>
          <cell r="H43">
            <v>43120801</v>
          </cell>
          <cell r="I43">
            <v>43120801</v>
          </cell>
          <cell r="J43" t="str">
            <v>73010202</v>
          </cell>
          <cell r="K43">
            <v>43951201</v>
          </cell>
        </row>
        <row r="44">
          <cell r="A44" t="str">
            <v>B03K</v>
          </cell>
          <cell r="B44" t="str">
            <v>PROCEDIMIENTOS URGENCIAS - SIBATE</v>
          </cell>
          <cell r="C44" t="str">
            <v>Conexo_Salud</v>
          </cell>
          <cell r="D44" t="str">
            <v>SIBATE</v>
          </cell>
          <cell r="E44" t="str">
            <v>SIBATE</v>
          </cell>
          <cell r="F44" t="str">
            <v>FARMACIA</v>
          </cell>
          <cell r="G44" t="str">
            <v>PROCEDIMIENTOS URGENCIAS - SIBATE</v>
          </cell>
          <cell r="H44">
            <v>43120801</v>
          </cell>
          <cell r="I44">
            <v>43120801</v>
          </cell>
          <cell r="J44" t="str">
            <v>73010202</v>
          </cell>
          <cell r="K44">
            <v>43951201</v>
          </cell>
        </row>
        <row r="45">
          <cell r="A45" t="str">
            <v>B04B</v>
          </cell>
          <cell r="B45" t="str">
            <v>URGENCIAS GINECOBSTETRICAS - ASISTENCIALES HMGY</v>
          </cell>
          <cell r="C45" t="str">
            <v>Conexo_Salud</v>
          </cell>
          <cell r="D45" t="str">
            <v>ESE HOSPITAL MARIO GAITAN YANGUAS-REGION SOACHA</v>
          </cell>
          <cell r="E45" t="str">
            <v>ESE HOSPITAL MARIO GAITAN YANGUAS-REGION SOACHA</v>
          </cell>
          <cell r="F45" t="str">
            <v>FARMACIA SALA CIRUGIA DISCOLMEDICA</v>
          </cell>
          <cell r="G45" t="str">
            <v>URGENCIAS GINECOBSTETRICAS - ASISTENCIALES HMGY</v>
          </cell>
          <cell r="H45">
            <v>43120801</v>
          </cell>
          <cell r="I45">
            <v>43120801</v>
          </cell>
          <cell r="J45" t="str">
            <v>73010202</v>
          </cell>
          <cell r="K45">
            <v>43951201</v>
          </cell>
        </row>
        <row r="46">
          <cell r="A46" t="str">
            <v>B04K</v>
          </cell>
          <cell r="B46" t="str">
            <v>URGENCIAS GINECOBSTETRICAS - SIBATE</v>
          </cell>
          <cell r="C46" t="str">
            <v>Conexo_Salud</v>
          </cell>
          <cell r="D46" t="str">
            <v>SIBATE</v>
          </cell>
          <cell r="E46" t="str">
            <v>SIBATE</v>
          </cell>
          <cell r="F46" t="str">
            <v>FARMACIA</v>
          </cell>
          <cell r="G46" t="str">
            <v>URGENCIAS GINECOBSTETRICAS - SIBATE</v>
          </cell>
          <cell r="H46">
            <v>43120801</v>
          </cell>
          <cell r="I46">
            <v>43120801</v>
          </cell>
          <cell r="J46" t="str">
            <v>73010202</v>
          </cell>
          <cell r="K46">
            <v>43951201</v>
          </cell>
        </row>
        <row r="47">
          <cell r="A47" t="str">
            <v>B05B</v>
          </cell>
          <cell r="B47" t="str">
            <v>URGENCIAS PEDIATRICAS - ASISTENCIALES HMGY</v>
          </cell>
          <cell r="C47" t="str">
            <v>Conexo_Salud</v>
          </cell>
          <cell r="D47" t="str">
            <v>ESE HOSPITAL MARIO GAITAN YANGUAS-REGION SOACHA</v>
          </cell>
          <cell r="E47" t="str">
            <v>ESE HOSPITAL MARIO GAITAN YANGUAS-REGION SOACHA</v>
          </cell>
          <cell r="F47" t="str">
            <v>FARMACIA</v>
          </cell>
          <cell r="G47" t="str">
            <v>URGENCIAS PEDIATRICAS - ASISTENCIALES HMGY</v>
          </cell>
          <cell r="H47">
            <v>43120801</v>
          </cell>
          <cell r="I47">
            <v>43120801</v>
          </cell>
          <cell r="J47" t="str">
            <v>73010202</v>
          </cell>
          <cell r="K47">
            <v>43951201</v>
          </cell>
        </row>
        <row r="48">
          <cell r="A48" t="str">
            <v>B05K</v>
          </cell>
          <cell r="B48" t="str">
            <v>URGENCIAS PEDIATRICAS-SIBATE</v>
          </cell>
          <cell r="C48" t="str">
            <v>Conexo_Salud</v>
          </cell>
          <cell r="D48" t="str">
            <v>SIBATE</v>
          </cell>
          <cell r="E48" t="str">
            <v>SIBATE</v>
          </cell>
          <cell r="F48" t="str">
            <v>FARMACIA</v>
          </cell>
          <cell r="G48" t="str">
            <v>URGENCIAS PEDIATRICAS-SIBATE</v>
          </cell>
          <cell r="H48">
            <v>43120801</v>
          </cell>
          <cell r="I48">
            <v>43120801</v>
          </cell>
          <cell r="J48" t="str">
            <v>73010202</v>
          </cell>
          <cell r="K48">
            <v>43951201</v>
          </cell>
        </row>
        <row r="49">
          <cell r="A49" t="str">
            <v>B99B</v>
          </cell>
          <cell r="B49" t="str">
            <v>TRABAJO SOCIAL INTERMEDIO URGENCIAS - OBSERVACION</v>
          </cell>
          <cell r="C49" t="str">
            <v>Conexo_Salud</v>
          </cell>
          <cell r="D49" t="str">
            <v>ESE HOSPITAL MARIO GAITAN YANGUAS-REGION SOACHA</v>
          </cell>
          <cell r="E49" t="str">
            <v>ESE HOSPITAL MARIO GAITAN YANGUAS-REGION SOACHA</v>
          </cell>
          <cell r="F49" t="str">
            <v>FARMACIA</v>
          </cell>
          <cell r="G49" t="str">
            <v>TRABAJO SOCIAL INTERMEDIO URGENCIAS - OBSERVACION</v>
          </cell>
          <cell r="H49">
            <v>43120801</v>
          </cell>
          <cell r="I49">
            <v>43120801</v>
          </cell>
          <cell r="J49" t="str">
            <v>73010202</v>
          </cell>
          <cell r="K49">
            <v>43951201</v>
          </cell>
        </row>
        <row r="50">
          <cell r="A50" t="str">
            <v>C00B</v>
          </cell>
          <cell r="B50" t="str">
            <v>ACTIVIDADES DE COORDINACIÓN - REFERENCIACIÓN Y APOYO DE SALAS DE CIRUGIA (Aplica a actividades transversales como esterilización, instrumentación, enfermería en quirófanos, etc.)</v>
          </cell>
          <cell r="C50" t="str">
            <v>Quirúrgico</v>
          </cell>
          <cell r="D50" t="str">
            <v>ESE HOSPITAL MARIO GAITAN YANGUAS-REGION SOACHA</v>
          </cell>
          <cell r="E50" t="str">
            <v>ESE HOSPITAL MARIO GAITAN YANGUAS-REGION SOACHA</v>
          </cell>
          <cell r="F50" t="str">
            <v>FARMACIA</v>
          </cell>
          <cell r="G50" t="str">
            <v>ACTIVIDADES DE COORDINACIÓN - REFERENCIACIÓN Y APOYO DE SALAS DE CIRUGIA (Aplica a actividades transversales como esterilización, instrumentación, enfermería en quirófanos, etc.)</v>
          </cell>
          <cell r="H50" t="str">
            <v>43123601</v>
          </cell>
          <cell r="I50" t="str">
            <v>43123601</v>
          </cell>
          <cell r="J50">
            <v>73300202</v>
          </cell>
          <cell r="K50" t="str">
            <v>43123601</v>
          </cell>
        </row>
        <row r="51">
          <cell r="A51" t="str">
            <v>C01B</v>
          </cell>
          <cell r="B51" t="str">
            <v>SALAS DE CIRUGIA  - CIRUGIA - ASISTENCIALES HMGY</v>
          </cell>
          <cell r="C51" t="str">
            <v>Quirúrgico</v>
          </cell>
          <cell r="D51" t="str">
            <v>ESE HOSPITAL MARIO GAITAN YANGUAS-REGION SOACHA</v>
          </cell>
          <cell r="E51" t="str">
            <v>ESE HOSPITAL MARIO GAITAN YANGUAS-REGION SOACHA</v>
          </cell>
          <cell r="F51" t="str">
            <v>FARMACIA SALA CIRUGIA DISCOLMEDICA</v>
          </cell>
          <cell r="G51" t="str">
            <v>SALAS DE CIRUGIA  - CIRUGIA - ASISTENCIALES HMGY</v>
          </cell>
          <cell r="H51" t="str">
            <v>43123601</v>
          </cell>
          <cell r="I51" t="str">
            <v>43123601</v>
          </cell>
          <cell r="J51">
            <v>73300202</v>
          </cell>
          <cell r="K51" t="str">
            <v>43123601</v>
          </cell>
        </row>
        <row r="52">
          <cell r="A52" t="str">
            <v>C03B</v>
          </cell>
          <cell r="B52" t="str">
            <v>PLASTICA ESTETICA Y RECONSTRUCTIVA - CIRUGIA - SALA CX HMGY</v>
          </cell>
          <cell r="C52" t="str">
            <v>Quirúrgico</v>
          </cell>
          <cell r="D52" t="str">
            <v>ESE HOSPITAL MARIO GAITAN YANGUAS-REGION SOACHA</v>
          </cell>
          <cell r="E52" t="str">
            <v>ESE HOSPITAL MARIO GAITAN YANGUAS-REGION SOACHA</v>
          </cell>
          <cell r="F52" t="str">
            <v>FARMACIA SALA CIRUGIA DISCOLMEDICA</v>
          </cell>
          <cell r="G52" t="str">
            <v>PLASTICA ESTETICA Y RECONSTRUCTIVA - CIRUGIA - SALA CX HMGY</v>
          </cell>
          <cell r="H52" t="str">
            <v>43123601</v>
          </cell>
          <cell r="I52" t="str">
            <v>43123601</v>
          </cell>
          <cell r="J52">
            <v>73300202</v>
          </cell>
          <cell r="K52" t="str">
            <v>43123601</v>
          </cell>
        </row>
        <row r="53">
          <cell r="A53" t="str">
            <v>C09B</v>
          </cell>
          <cell r="B53" t="str">
            <v>UROLOGIA - CIRUGIA - SALAS CX HMGY</v>
          </cell>
          <cell r="C53" t="str">
            <v>Quirúrgico</v>
          </cell>
          <cell r="D53" t="str">
            <v>ESE HOSPITAL MARIO GAITAN YANGUAS-REGION SOACHA</v>
          </cell>
          <cell r="E53" t="str">
            <v>ESE HOSPITAL MARIO GAITAN YANGUAS-REGION SOACHA</v>
          </cell>
          <cell r="F53" t="str">
            <v>FARMACIA SALA CIRUGIA DISCOLMEDICA</v>
          </cell>
          <cell r="G53" t="str">
            <v>UROLOGIA - CIRUGIA - SALAS CX HMGY</v>
          </cell>
          <cell r="H53" t="str">
            <v>43123601</v>
          </cell>
          <cell r="I53" t="str">
            <v>43123601</v>
          </cell>
          <cell r="J53">
            <v>73300202</v>
          </cell>
          <cell r="K53" t="str">
            <v>43123601</v>
          </cell>
        </row>
        <row r="54">
          <cell r="A54" t="str">
            <v>C11B</v>
          </cell>
          <cell r="B54" t="str">
            <v>ORTOPEDIA - CIRUGIA - SALAS CX HMGY</v>
          </cell>
          <cell r="C54" t="str">
            <v>Quirúrgico</v>
          </cell>
          <cell r="D54" t="str">
            <v>ESE HOSPITAL MARIO GAITAN YANGUAS-REGION SOACHA</v>
          </cell>
          <cell r="E54" t="str">
            <v>ESE HOSPITAL MARIO GAITAN YANGUAS-REGION SOACHA</v>
          </cell>
          <cell r="F54" t="str">
            <v>FARMACIA SALA CIRUGIA DISCOLMEDICA</v>
          </cell>
          <cell r="G54" t="str">
            <v>ORTOPEDIA - CIRUGIA - SALAS CX HMGY</v>
          </cell>
          <cell r="H54" t="str">
            <v>43123601</v>
          </cell>
          <cell r="I54" t="str">
            <v>43123601</v>
          </cell>
          <cell r="J54">
            <v>73300202</v>
          </cell>
          <cell r="K54" t="str">
            <v>43123601</v>
          </cell>
        </row>
        <row r="55">
          <cell r="A55" t="str">
            <v>C12B</v>
          </cell>
          <cell r="B55" t="str">
            <v>CIRUGIA DE MANO - CIRUGIA - ASISTENCIALES HMGY</v>
          </cell>
          <cell r="C55" t="str">
            <v>Quirúrgico</v>
          </cell>
          <cell r="D55" t="str">
            <v>ESE HOSPITAL MARIO GAITAN YANGUAS-REGION SOACHA</v>
          </cell>
          <cell r="E55" t="str">
            <v>ESE HOSPITAL MARIO GAITAN YANGUAS-REGION SOACHA</v>
          </cell>
          <cell r="F55" t="str">
            <v>FARMACIA SALA CIRUGIA DISCOLMEDICA</v>
          </cell>
          <cell r="G55" t="str">
            <v>CIRUGIA DE MANO - CIRUGIA - ASISTENCIALES HMGY</v>
          </cell>
          <cell r="H55" t="str">
            <v>43123601</v>
          </cell>
          <cell r="I55">
            <v>43129601</v>
          </cell>
          <cell r="J55">
            <v>73300202</v>
          </cell>
          <cell r="K55">
            <v>43129601</v>
          </cell>
        </row>
        <row r="56">
          <cell r="A56" t="str">
            <v>C13B</v>
          </cell>
          <cell r="B56" t="str">
            <v>PEDIATRIA - CIRUGIA - SALAS CX HMGY</v>
          </cell>
          <cell r="C56" t="str">
            <v>Quirúrgico</v>
          </cell>
          <cell r="D56" t="str">
            <v>ESE HOSPITAL MARIO GAITAN YANGUAS-REGION SOACHA</v>
          </cell>
          <cell r="E56" t="str">
            <v>ESE HOSPITAL MARIO GAITAN YANGUAS-REGION SOACHA</v>
          </cell>
          <cell r="F56" t="str">
            <v>FARMACIA SALA CIRUGIA DISCOLMEDICA</v>
          </cell>
          <cell r="G56" t="str">
            <v>PEDIATRIA - CIRUGIA - SALAS CX HMGY</v>
          </cell>
          <cell r="H56" t="str">
            <v>43123601</v>
          </cell>
          <cell r="I56" t="str">
            <v>43123601</v>
          </cell>
          <cell r="J56">
            <v>73300202</v>
          </cell>
          <cell r="K56" t="str">
            <v>43123601</v>
          </cell>
        </row>
        <row r="57">
          <cell r="A57" t="str">
            <v>C14B</v>
          </cell>
          <cell r="B57" t="str">
            <v>OFTALMOLOGIA - CIRUGIA - SALAS CX HMGY</v>
          </cell>
          <cell r="C57" t="str">
            <v>Quirúrgico</v>
          </cell>
          <cell r="D57" t="str">
            <v>ESE HOSPITAL MARIO GAITAN YANGUAS-REGION SOACHA</v>
          </cell>
          <cell r="E57" t="str">
            <v>ESE HOSPITAL MARIO GAITAN YANGUAS-REGION SOACHA</v>
          </cell>
          <cell r="F57" t="str">
            <v>FARMACIA SALA CIRUGIA DISCOLMEDICA</v>
          </cell>
          <cell r="G57" t="str">
            <v>OFTALMOLOGIA - CIRUGIA - SALAS CX HMGY</v>
          </cell>
          <cell r="H57" t="str">
            <v>43123601</v>
          </cell>
          <cell r="I57" t="str">
            <v>43123601</v>
          </cell>
          <cell r="J57">
            <v>73300202</v>
          </cell>
          <cell r="K57" t="str">
            <v>43123601</v>
          </cell>
        </row>
        <row r="58">
          <cell r="A58" t="str">
            <v>C16B</v>
          </cell>
          <cell r="B58" t="str">
            <v>OTORRINOLARINGOLOGIA - CIRUGIA - SALAS CX HMGY</v>
          </cell>
          <cell r="C58" t="str">
            <v>Quirúrgico</v>
          </cell>
          <cell r="D58" t="str">
            <v>ESE HOSPITAL MARIO GAITAN YANGUAS-REGION SOACHA</v>
          </cell>
          <cell r="E58" t="str">
            <v>ESE HOSPITAL MARIO GAITAN YANGUAS-REGION SOACHA</v>
          </cell>
          <cell r="F58" t="str">
            <v>FARMACIA SALA CIRUGIA DISCOLMEDICA</v>
          </cell>
          <cell r="G58" t="str">
            <v>OTORRINOLARINGOLOGIA - CIRUGIA - SALAS CX HMGY</v>
          </cell>
          <cell r="H58" t="str">
            <v>43123601</v>
          </cell>
          <cell r="I58" t="str">
            <v>43123601</v>
          </cell>
          <cell r="J58">
            <v>73300202</v>
          </cell>
          <cell r="K58" t="str">
            <v>43123601</v>
          </cell>
        </row>
        <row r="59">
          <cell r="A59" t="str">
            <v>C18B</v>
          </cell>
          <cell r="B59" t="str">
            <v>VASCULAR PERIFERICA - CIRUGIA - SALAS CX HMGY</v>
          </cell>
          <cell r="C59" t="str">
            <v>Quirúrgico</v>
          </cell>
          <cell r="D59" t="str">
            <v>ESE HOSPITAL MARIO GAITAN YANGUAS-REGION SOACHA</v>
          </cell>
          <cell r="E59" t="str">
            <v>ESE HOSPITAL MARIO GAITAN YANGUAS-REGION SOACHA</v>
          </cell>
          <cell r="F59" t="str">
            <v>FARMACIA SALA CIRUGIA DISCOLMEDICA</v>
          </cell>
          <cell r="G59" t="str">
            <v>VASCULAR PERIFERICA - CIRUGIA - SALAS CX HMGY</v>
          </cell>
          <cell r="H59" t="str">
            <v>43123601</v>
          </cell>
          <cell r="I59" t="str">
            <v>43123601</v>
          </cell>
          <cell r="J59">
            <v>73300202</v>
          </cell>
          <cell r="K59" t="str">
            <v>43123601</v>
          </cell>
        </row>
        <row r="60">
          <cell r="A60" t="str">
            <v>C20B</v>
          </cell>
          <cell r="B60" t="str">
            <v xml:space="preserve">PROCEDIMIENTOS GASTROENTEROLOGIA  </v>
          </cell>
          <cell r="C60" t="str">
            <v>Quirúrgico</v>
          </cell>
          <cell r="D60" t="str">
            <v>ESE HOSPITAL MARIO GAITAN YANGUAS-REGION SOACHA</v>
          </cell>
          <cell r="E60" t="str">
            <v>ESE HOSPITAL MARIO GAITAN YANGUAS-REGION SOACHA</v>
          </cell>
          <cell r="F60" t="str">
            <v>FARMACIA</v>
          </cell>
          <cell r="G60" t="str">
            <v xml:space="preserve">PROCEDIMIENTOS GASTROENTEROLOGIA  </v>
          </cell>
          <cell r="H60" t="str">
            <v>43123601</v>
          </cell>
          <cell r="I60" t="str">
            <v>43123601</v>
          </cell>
          <cell r="J60">
            <v>73300202</v>
          </cell>
          <cell r="K60" t="str">
            <v>43123601</v>
          </cell>
        </row>
        <row r="61">
          <cell r="A61" t="str">
            <v>C21B</v>
          </cell>
          <cell r="B61" t="str">
            <v>PROCEDIMIENTOS MEDICINA INTERNA</v>
          </cell>
          <cell r="C61" t="str">
            <v>Quirúrgico</v>
          </cell>
          <cell r="D61" t="str">
            <v>ESE HOSPITAL MARIO GAITAN YANGUAS-REGION SOACHA</v>
          </cell>
          <cell r="E61" t="str">
            <v>ESE HOSPITAL MARIO GAITAN YANGUAS-REGION SOACHA</v>
          </cell>
          <cell r="F61" t="str">
            <v>FARMACIA</v>
          </cell>
          <cell r="G61" t="str">
            <v>PROCEDIMIENTOS MEDICINA INTERNA</v>
          </cell>
          <cell r="H61" t="str">
            <v>43123601</v>
          </cell>
          <cell r="I61" t="str">
            <v>43123601</v>
          </cell>
          <cell r="J61">
            <v>73300202</v>
          </cell>
          <cell r="K61" t="str">
            <v>43123601</v>
          </cell>
        </row>
        <row r="62">
          <cell r="A62" t="str">
            <v>C22B</v>
          </cell>
          <cell r="B62" t="str">
            <v>PROCEDIMIENTOS ORTOPEDIA</v>
          </cell>
          <cell r="C62" t="str">
            <v>Quirúrgico</v>
          </cell>
          <cell r="D62" t="str">
            <v>ESE HOSPITAL MARIO GAITAN YANGUAS-REGION SOACHA</v>
          </cell>
          <cell r="E62" t="str">
            <v>ESE HOSPITAL MARIO GAITAN YANGUAS-REGION SOACHA</v>
          </cell>
          <cell r="F62" t="str">
            <v>FARMACIA</v>
          </cell>
          <cell r="G62" t="str">
            <v>PROCEDIMIENTOS ORTOPEDIA</v>
          </cell>
          <cell r="H62" t="str">
            <v>43123601</v>
          </cell>
          <cell r="I62" t="str">
            <v>43123601</v>
          </cell>
          <cell r="J62">
            <v>73300202</v>
          </cell>
          <cell r="K62" t="str">
            <v>43123601</v>
          </cell>
        </row>
        <row r="63">
          <cell r="A63" t="str">
            <v>C23B</v>
          </cell>
          <cell r="B63" t="str">
            <v>PROCEDIMIENTOS OTORRINOLARINGOLOGIA</v>
          </cell>
          <cell r="C63" t="str">
            <v>Quirúrgico</v>
          </cell>
          <cell r="D63" t="str">
            <v>ESE HOSPITAL MARIO GAITAN YANGUAS-REGION SOACHA</v>
          </cell>
          <cell r="E63" t="str">
            <v>ESE HOSPITAL MARIO GAITAN YANGUAS-REGION SOACHA</v>
          </cell>
          <cell r="F63" t="str">
            <v>FARMACIA</v>
          </cell>
          <cell r="G63" t="str">
            <v>PROCEDIMIENTOS OTORRINOLARINGOLOGIA</v>
          </cell>
          <cell r="H63" t="str">
            <v>43123601</v>
          </cell>
          <cell r="I63" t="str">
            <v>43123601</v>
          </cell>
          <cell r="J63">
            <v>73300202</v>
          </cell>
          <cell r="K63" t="str">
            <v>43123601</v>
          </cell>
        </row>
        <row r="64">
          <cell r="A64" t="str">
            <v>C24B</v>
          </cell>
          <cell r="B64" t="str">
            <v>PROCEDIMIENTOS UROLOGIA</v>
          </cell>
          <cell r="C64" t="str">
            <v>Quirúrgico</v>
          </cell>
          <cell r="D64" t="str">
            <v>ESE HOSPITAL MARIO GAITAN YANGUAS-REGION SOACHA</v>
          </cell>
          <cell r="E64" t="str">
            <v>ESE HOSPITAL MARIO GAITAN YANGUAS-REGION SOACHA</v>
          </cell>
          <cell r="F64" t="str">
            <v>FARMACIA</v>
          </cell>
          <cell r="G64" t="str">
            <v>PROCEDIMIENTOS UROLOGIA</v>
          </cell>
          <cell r="H64" t="str">
            <v>43123601</v>
          </cell>
          <cell r="I64" t="str">
            <v>43123601</v>
          </cell>
          <cell r="J64">
            <v>73300202</v>
          </cell>
          <cell r="K64" t="str">
            <v>43123601</v>
          </cell>
        </row>
        <row r="65">
          <cell r="A65" t="str">
            <v>C25B</v>
          </cell>
          <cell r="B65" t="str">
            <v>PROCEDIMIENTOS OFTALMOLOGIA</v>
          </cell>
          <cell r="C65" t="str">
            <v>Quirúrgico</v>
          </cell>
          <cell r="D65" t="str">
            <v>ESE HOSPITAL MARIO GAITAN YANGUAS-REGION SOACHA</v>
          </cell>
          <cell r="E65" t="str">
            <v>ESE HOSPITAL MARIO GAITAN YANGUAS-REGION SOACHA</v>
          </cell>
          <cell r="F65" t="str">
            <v>FARMACIA</v>
          </cell>
          <cell r="G65" t="str">
            <v>PROCEDIMIENTOS OFTALMOLOGIA</v>
          </cell>
          <cell r="H65" t="str">
            <v>43123601</v>
          </cell>
          <cell r="I65" t="str">
            <v>43123601</v>
          </cell>
          <cell r="J65">
            <v>73300202</v>
          </cell>
          <cell r="K65" t="str">
            <v>43123601</v>
          </cell>
        </row>
        <row r="66">
          <cell r="A66" t="str">
            <v>C27B</v>
          </cell>
          <cell r="B66" t="str">
            <v xml:space="preserve">PROCEDIMIENTOS POR CIRUJANO PLASTICO ESTETICO Y RECONSTRUCTIVO </v>
          </cell>
          <cell r="C66" t="str">
            <v>Quirúrgico</v>
          </cell>
          <cell r="D66" t="str">
            <v>ESE HOSPITAL MARIO GAITAN YANGUAS-REGION SOACHA</v>
          </cell>
          <cell r="E66" t="str">
            <v>ESE HOSPITAL MARIO GAITAN YANGUAS-REGION SOACHA</v>
          </cell>
          <cell r="F66" t="str">
            <v>FARMACIA</v>
          </cell>
          <cell r="G66" t="str">
            <v xml:space="preserve">PROCEDIMIENTOS POR CIRUJANO PLASTICO ESTETICO Y RECONSTRUCTIVO </v>
          </cell>
          <cell r="H66" t="str">
            <v>43123601</v>
          </cell>
          <cell r="I66" t="str">
            <v>43123601</v>
          </cell>
          <cell r="J66">
            <v>73300202</v>
          </cell>
          <cell r="K66" t="str">
            <v>43123601</v>
          </cell>
        </row>
        <row r="67">
          <cell r="A67" t="str">
            <v>C28B</v>
          </cell>
          <cell r="B67" t="str">
            <v xml:space="preserve">PROCEDIMIENTOS POR CIRUJANO DE MANO </v>
          </cell>
          <cell r="C67" t="str">
            <v>Quirúrgico</v>
          </cell>
          <cell r="D67" t="str">
            <v>ESE HOSPITAL MARIO GAITAN YANGUAS-REGION SOACHA</v>
          </cell>
          <cell r="E67" t="str">
            <v>ESE HOSPITAL MARIO GAITAN YANGUAS-REGION SOACHA</v>
          </cell>
          <cell r="F67" t="str">
            <v>FARMACIA</v>
          </cell>
          <cell r="G67" t="str">
            <v xml:space="preserve">PROCEDIMIENTOS POR CIRUJANO DE MANO </v>
          </cell>
          <cell r="H67" t="str">
            <v>43123601</v>
          </cell>
          <cell r="I67" t="str">
            <v>43123601</v>
          </cell>
          <cell r="J67">
            <v>73300202</v>
          </cell>
          <cell r="K67" t="str">
            <v>43123601</v>
          </cell>
        </row>
        <row r="68">
          <cell r="A68" t="str">
            <v>C99B</v>
          </cell>
          <cell r="B68" t="str">
            <v>TRABAJO SOCIAL INTERMEDIO QUIRURGICOS</v>
          </cell>
          <cell r="C68" t="str">
            <v>Quirúrgico</v>
          </cell>
          <cell r="D68" t="str">
            <v>ESE HOSPITAL MARIO GAITAN YANGUAS-REGION SOACHA</v>
          </cell>
          <cell r="E68" t="str">
            <v>ESE HOSPITAL MARIO GAITAN YANGUAS-REGION SOACHA</v>
          </cell>
          <cell r="F68" t="str">
            <v>FARMACIA</v>
          </cell>
          <cell r="G68" t="str">
            <v>TRABAJO SOCIAL INTERMEDIO QUIRURGICOS</v>
          </cell>
          <cell r="H68" t="str">
            <v>43123601</v>
          </cell>
          <cell r="I68" t="str">
            <v>43123601</v>
          </cell>
          <cell r="J68">
            <v>73300202</v>
          </cell>
          <cell r="K68" t="str">
            <v>43123601</v>
          </cell>
        </row>
        <row r="69">
          <cell r="A69" t="str">
            <v>CÓDIGO</v>
          </cell>
          <cell r="B69" t="str">
            <v>NOMBRE</v>
          </cell>
          <cell r="C69" t="str">
            <v>TIPO</v>
          </cell>
          <cell r="D69" t="str">
            <v>CENTRO DE ATENCIÓN VINCULADO</v>
          </cell>
          <cell r="E69" t="str">
            <v>ALMACEN INVENTARIOS</v>
          </cell>
          <cell r="F69" t="str">
            <v>CENTRO DE COSTOS</v>
          </cell>
          <cell r="G69" t="str">
            <v>CUENTA INGRESO ENTIDAD</v>
          </cell>
          <cell r="H69" t="str">
            <v>CUENTA INGRESO PARTICULARES</v>
          </cell>
          <cell r="I69" t="str">
            <v>CUENTA SUMINISTRO PACIENTE</v>
          </cell>
          <cell r="J69" t="str">
            <v>CUENTA DESCUENTO</v>
          </cell>
          <cell r="K69" t="str">
            <v>CUENTA GASTOS HONORARIOS</v>
          </cell>
        </row>
        <row r="70">
          <cell r="A70" t="str">
            <v>D01B</v>
          </cell>
          <cell r="B70" t="str">
            <v>URGENCIAS GINECOBSTETRICAS - ASISTENCIALES HMGY</v>
          </cell>
          <cell r="C70" t="str">
            <v>Sala de Partos</v>
          </cell>
          <cell r="D70" t="str">
            <v>ESE HOSPITAL MARIO GAITAN YANGUAS-REGION SOACHA</v>
          </cell>
          <cell r="E70" t="str">
            <v>ESE HOSPITAL MARIO GAITAN YANGUAS-REGION SOACHA</v>
          </cell>
          <cell r="F70" t="str">
            <v>FARMACIA</v>
          </cell>
          <cell r="G70" t="str">
            <v>URGENCIAS GINECOBSTETRICAS - ASISTENCIALES HMGY</v>
          </cell>
          <cell r="H70">
            <v>43123701</v>
          </cell>
          <cell r="I70">
            <v>43123701</v>
          </cell>
          <cell r="J70">
            <v>73310202</v>
          </cell>
          <cell r="K70">
            <v>43123701</v>
          </cell>
        </row>
        <row r="71">
          <cell r="A71" t="str">
            <v>D02B</v>
          </cell>
          <cell r="B71" t="str">
            <v>ATENCION DE PARTO BAJA COMPLEJIDAD - ASISTENCIALES HMGY</v>
          </cell>
          <cell r="C71" t="str">
            <v>Sala de Partos</v>
          </cell>
          <cell r="D71" t="str">
            <v>ESE HOSPITAL MARIO GAITAN YANGUAS-REGION SOACHA</v>
          </cell>
          <cell r="E71" t="str">
            <v>ESE HOSPITAL MARIO GAITAN YANGUAS-REGION SOACHA</v>
          </cell>
          <cell r="F71" t="str">
            <v>FARMACIA SALA CIRUGIA DISCOLMEDICA</v>
          </cell>
          <cell r="G71" t="str">
            <v>ATENCION DE PARTO BAJA COMPLEJIDAD - ASISTENCIALES HMGY</v>
          </cell>
          <cell r="H71">
            <v>43123701</v>
          </cell>
          <cell r="I71">
            <v>43129601</v>
          </cell>
          <cell r="J71">
            <v>73310202</v>
          </cell>
          <cell r="K71">
            <v>43129601</v>
          </cell>
        </row>
        <row r="72">
          <cell r="A72" t="str">
            <v>D02K</v>
          </cell>
          <cell r="B72" t="str">
            <v>PARTOS DE  BAJA COMPLEJIDAD - SIBATE</v>
          </cell>
          <cell r="C72" t="str">
            <v>Sala de Partos</v>
          </cell>
          <cell r="D72" t="str">
            <v>SIBATE</v>
          </cell>
          <cell r="E72" t="str">
            <v>SIBATE</v>
          </cell>
          <cell r="F72" t="str">
            <v>FARMACIA</v>
          </cell>
          <cell r="G72" t="str">
            <v>PARTOS DE  BAJA COMPLEJIDAD - SIBATE</v>
          </cell>
          <cell r="H72">
            <v>43123701</v>
          </cell>
          <cell r="I72">
            <v>43123701</v>
          </cell>
          <cell r="J72">
            <v>73310202</v>
          </cell>
          <cell r="K72">
            <v>43123701</v>
          </cell>
        </row>
        <row r="73">
          <cell r="A73" t="str">
            <v>D03B</v>
          </cell>
          <cell r="B73" t="str">
            <v>PROCEDIMIENTOS GINECOBSTETRICA - ASISTENCIALES HMGY</v>
          </cell>
          <cell r="C73" t="str">
            <v>Sala de Partos</v>
          </cell>
          <cell r="D73" t="str">
            <v>ESE HOSPITAL MARIO GAITAN YANGUAS-REGION SOACHA</v>
          </cell>
          <cell r="E73" t="str">
            <v>ESE HOSPITAL MARIO GAITAN YANGUAS-REGION SOACHA</v>
          </cell>
          <cell r="F73" t="str">
            <v>FARMACIA SALA CIRUGIA DISCOLMEDICA</v>
          </cell>
          <cell r="G73" t="str">
            <v>PROCEDIMIENTOS GINECOBSTETRICA - ASISTENCIALES HMGY</v>
          </cell>
          <cell r="H73">
            <v>43123701</v>
          </cell>
          <cell r="I73">
            <v>43123701</v>
          </cell>
          <cell r="J73">
            <v>73310202</v>
          </cell>
          <cell r="K73">
            <v>43123701</v>
          </cell>
        </row>
        <row r="74">
          <cell r="A74" t="str">
            <v>D04B</v>
          </cell>
          <cell r="B74" t="str">
            <v>PROCEDIMIENTOS CON ANESTESIA DE SALA DE PARTOS - ASISTENCIALES HMGY</v>
          </cell>
          <cell r="C74" t="str">
            <v>Sala de Partos</v>
          </cell>
          <cell r="D74" t="str">
            <v>ESE HOSPITAL MARIO GAITAN YANGUAS-REGION SOACHA</v>
          </cell>
          <cell r="E74" t="str">
            <v>ESE HOSPITAL MARIO GAITAN YANGUAS-REGION SOACHA</v>
          </cell>
          <cell r="F74" t="str">
            <v>FARMACIA</v>
          </cell>
          <cell r="G74" t="str">
            <v>PROCEDIMIENTOS CON ANESTESIA DE SALA DE PARTOS - ASISTENCIALES HMGY</v>
          </cell>
          <cell r="H74">
            <v>43123701</v>
          </cell>
          <cell r="I74">
            <v>43123701</v>
          </cell>
          <cell r="J74">
            <v>73310202</v>
          </cell>
          <cell r="K74">
            <v>43123701</v>
          </cell>
        </row>
        <row r="75">
          <cell r="A75" t="str">
            <v>D05B</v>
          </cell>
          <cell r="B75" t="str">
            <v>CIRUGIA- GINECOLOGIA Y OBSTETRICIA - ASISTENCIALES HMGY</v>
          </cell>
          <cell r="C75" t="str">
            <v>Sala de Partos</v>
          </cell>
          <cell r="D75" t="str">
            <v>ESE HOSPITAL MARIO GAITAN YANGUAS-REGION SOACHA</v>
          </cell>
          <cell r="E75" t="str">
            <v>ESE HOSPITAL MARIO GAITAN YANGUAS-REGION SOACHA</v>
          </cell>
          <cell r="F75" t="str">
            <v>FARMACIA SALA CIRUGIA DISCOLMEDICA</v>
          </cell>
          <cell r="G75" t="str">
            <v>CIRUGIA- GINECOLOGIA Y OBSTETRICIA - ASISTENCIALES HMGY</v>
          </cell>
          <cell r="H75">
            <v>43123701</v>
          </cell>
          <cell r="I75">
            <v>43129601</v>
          </cell>
          <cell r="J75">
            <v>73310202</v>
          </cell>
          <cell r="K75">
            <v>43129601</v>
          </cell>
        </row>
        <row r="76">
          <cell r="A76" t="str">
            <v>D06B</v>
          </cell>
          <cell r="B76" t="str">
            <v>PROCEDIMIENTOS DE GINECOLOGIA</v>
          </cell>
          <cell r="C76" t="str">
            <v>Sala de Partos</v>
          </cell>
          <cell r="D76" t="str">
            <v>ESE HOSPITAL MARIO GAITAN YANGUAS-REGION SOACHA</v>
          </cell>
          <cell r="E76" t="str">
            <v>ESE HOSPITAL MARIO GAITAN YANGUAS-REGION SOACHA</v>
          </cell>
          <cell r="F76" t="str">
            <v>FARMACIA</v>
          </cell>
          <cell r="G76" t="str">
            <v>PROCEDIMIENTOS DE GINECOLOGIA</v>
          </cell>
          <cell r="H76">
            <v>43123701</v>
          </cell>
          <cell r="I76">
            <v>43123701</v>
          </cell>
          <cell r="J76">
            <v>73310202</v>
          </cell>
          <cell r="K76">
            <v>43123701</v>
          </cell>
        </row>
        <row r="77">
          <cell r="A77" t="str">
            <v>D99B</v>
          </cell>
          <cell r="B77" t="str">
            <v>TRABAJO SOCIAL INTERMEDIO SALAS DE PARTOS</v>
          </cell>
          <cell r="C77" t="str">
            <v>Sala de Partos</v>
          </cell>
          <cell r="D77" t="str">
            <v>ESE HOSPITAL MARIO GAITAN YANGUAS-REGION SOACHA</v>
          </cell>
          <cell r="E77" t="str">
            <v>ESE HOSPITAL MARIO GAITAN YANGUAS-REGION SOACHA</v>
          </cell>
          <cell r="F77" t="str">
            <v>FARMACIA SALA CIRUGIA DISCOLMEDICA</v>
          </cell>
          <cell r="G77" t="str">
            <v>TRABAJO SOCIAL INTERMEDIO SALAS DE PARTOS</v>
          </cell>
          <cell r="H77">
            <v>43123701</v>
          </cell>
          <cell r="I77">
            <v>43123701</v>
          </cell>
          <cell r="J77">
            <v>73310202</v>
          </cell>
          <cell r="K77">
            <v>43123701</v>
          </cell>
        </row>
        <row r="78">
          <cell r="A78" t="str">
            <v>E00G</v>
          </cell>
          <cell r="B78" t="str">
            <v>ACTIVIDADES DE COORDINACIÓN Y REFERENCIACIÓN DE ODONTOLOGIA</v>
          </cell>
          <cell r="C78" t="str">
            <v>Ambulatoria</v>
          </cell>
          <cell r="D78" t="str">
            <v>ESE HOSPITAL MARIO GAITAN YANGUAS-REGION SOACHA</v>
          </cell>
          <cell r="E78" t="str">
            <v>ESE HOSPITAL MARIO GAITAN YANGUAS-REGION SOACHA</v>
          </cell>
          <cell r="F78" t="str">
            <v>FARMACIA</v>
          </cell>
          <cell r="G78" t="str">
            <v>ACTIVIDADES DE COORDINACIÓN Y REFERENCIACIÓN DE ODONTOLOGIA</v>
          </cell>
          <cell r="H78">
            <v>43121901</v>
          </cell>
          <cell r="I78">
            <v>43121901</v>
          </cell>
          <cell r="J78">
            <v>73120101</v>
          </cell>
          <cell r="K78">
            <v>43121901</v>
          </cell>
        </row>
        <row r="79">
          <cell r="A79" t="str">
            <v>E01C</v>
          </cell>
          <cell r="B79" t="str">
            <v>ODONTOLOGIA GENERAL - CAZUCA</v>
          </cell>
          <cell r="C79" t="str">
            <v>Ambulatoria</v>
          </cell>
          <cell r="D79" t="str">
            <v>ALTOS DE CAZUCA</v>
          </cell>
          <cell r="E79" t="str">
            <v>ALTOS DE CAZUCA</v>
          </cell>
          <cell r="F79" t="str">
            <v>FARMACIA</v>
          </cell>
          <cell r="G79" t="str">
            <v>ODONTOLOGIA GENERAL - CAZUCA</v>
          </cell>
          <cell r="H79">
            <v>43121901</v>
          </cell>
          <cell r="I79">
            <v>43121901</v>
          </cell>
          <cell r="J79">
            <v>73120101</v>
          </cell>
          <cell r="K79">
            <v>43121901</v>
          </cell>
        </row>
        <row r="80">
          <cell r="A80" t="str">
            <v>E01D</v>
          </cell>
          <cell r="B80" t="str">
            <v>ODONTOLOGIA GENERAL - SANTILLANA</v>
          </cell>
          <cell r="C80" t="str">
            <v>Ambulatoria</v>
          </cell>
          <cell r="D80" t="str">
            <v>SANTILLANA</v>
          </cell>
          <cell r="E80" t="str">
            <v>SANTILLANA</v>
          </cell>
          <cell r="F80" t="str">
            <v>FARMACIA</v>
          </cell>
          <cell r="G80" t="str">
            <v>ODONTOLOGIA GENERAL - SANTILLANA</v>
          </cell>
          <cell r="H80">
            <v>43121901</v>
          </cell>
          <cell r="I80">
            <v>43121901</v>
          </cell>
          <cell r="J80">
            <v>73120101</v>
          </cell>
          <cell r="K80">
            <v>43121901</v>
          </cell>
        </row>
        <row r="81">
          <cell r="A81" t="str">
            <v>E01E</v>
          </cell>
          <cell r="B81" t="str">
            <v>ODONTOLOGIA GENERAL - LA DESPENSA</v>
          </cell>
          <cell r="C81" t="str">
            <v>Ambulatoria</v>
          </cell>
          <cell r="D81" t="str">
            <v>DESPENSA</v>
          </cell>
          <cell r="E81" t="str">
            <v>DESPENSA</v>
          </cell>
          <cell r="F81" t="str">
            <v>FARMACIA</v>
          </cell>
          <cell r="G81" t="str">
            <v>ODONTOLOGIA GENERAL - LA DESPENSA</v>
          </cell>
          <cell r="H81">
            <v>43121901</v>
          </cell>
          <cell r="I81">
            <v>43121901</v>
          </cell>
          <cell r="J81">
            <v>73120101</v>
          </cell>
          <cell r="K81">
            <v>43121901</v>
          </cell>
        </row>
        <row r="82">
          <cell r="A82" t="str">
            <v>E01F</v>
          </cell>
          <cell r="B82" t="str">
            <v>ODONTOLOGIA GENERAL - CIUDAD LATINA</v>
          </cell>
          <cell r="C82" t="str">
            <v>Ambulatoria</v>
          </cell>
          <cell r="D82" t="str">
            <v>CIUDAD LATINA</v>
          </cell>
          <cell r="E82" t="str">
            <v>CIUDAD LATINA</v>
          </cell>
          <cell r="F82" t="str">
            <v>FARMACIA</v>
          </cell>
          <cell r="G82" t="str">
            <v>ODONTOLOGIA GENERAL - CIUDAD LATINA</v>
          </cell>
          <cell r="H82">
            <v>43121901</v>
          </cell>
          <cell r="I82">
            <v>43121901</v>
          </cell>
          <cell r="J82">
            <v>73120101</v>
          </cell>
          <cell r="K82">
            <v>43121901</v>
          </cell>
        </row>
        <row r="83">
          <cell r="A83" t="str">
            <v>E01G</v>
          </cell>
          <cell r="B83" t="str">
            <v>ODONTOLOGIA GENERAL - ASISTENCIALES HMGY</v>
          </cell>
          <cell r="C83" t="str">
            <v>Ambulatoria</v>
          </cell>
          <cell r="D83" t="str">
            <v>ESE HOSPITAL MARIO GAITAN YANGUAS-REGION SOACHA</v>
          </cell>
          <cell r="E83" t="str">
            <v>ESE HOSPITAL MARIO GAITAN YANGUAS-REGION SOACHA</v>
          </cell>
          <cell r="F83" t="str">
            <v>FARMACIA</v>
          </cell>
          <cell r="G83" t="str">
            <v>ODONTOLOGIA GENERAL - ASISTENCIALES HMGY</v>
          </cell>
          <cell r="H83">
            <v>43121901</v>
          </cell>
          <cell r="I83">
            <v>43121901</v>
          </cell>
          <cell r="J83">
            <v>73120101</v>
          </cell>
          <cell r="K83">
            <v>43121901</v>
          </cell>
        </row>
        <row r="84">
          <cell r="A84" t="str">
            <v>E01H</v>
          </cell>
          <cell r="B84" t="str">
            <v>ODONTOLOGIA GENERAL - GRANADA</v>
          </cell>
          <cell r="C84" t="str">
            <v>Ambulatoria</v>
          </cell>
          <cell r="D84" t="str">
            <v>GRANADA</v>
          </cell>
          <cell r="E84" t="str">
            <v>GRANADA</v>
          </cell>
          <cell r="F84" t="str">
            <v>FARMACIA</v>
          </cell>
          <cell r="G84" t="str">
            <v>ODONTOLOGIA GENERAL - GRANADA</v>
          </cell>
          <cell r="H84">
            <v>43121901</v>
          </cell>
          <cell r="I84">
            <v>43121901</v>
          </cell>
          <cell r="J84">
            <v>73120101</v>
          </cell>
          <cell r="K84">
            <v>43121901</v>
          </cell>
        </row>
        <row r="85">
          <cell r="A85" t="str">
            <v>E01I</v>
          </cell>
          <cell r="B85" t="str">
            <v>ODONTOLOGIA GENERAL - LA ISLA</v>
          </cell>
          <cell r="C85" t="str">
            <v>Ambulatoria</v>
          </cell>
          <cell r="D85" t="str">
            <v>LA ISLA</v>
          </cell>
          <cell r="E85" t="str">
            <v>LA ISLA</v>
          </cell>
          <cell r="F85" t="str">
            <v>FARMACIA</v>
          </cell>
          <cell r="G85" t="str">
            <v>ODONTOLOGIA GENERAL - LA ISLA</v>
          </cell>
          <cell r="H85">
            <v>43121901</v>
          </cell>
          <cell r="I85">
            <v>43121901</v>
          </cell>
          <cell r="J85">
            <v>73120101</v>
          </cell>
          <cell r="K85">
            <v>43121901</v>
          </cell>
        </row>
        <row r="86">
          <cell r="A86" t="str">
            <v>E01J</v>
          </cell>
          <cell r="B86" t="str">
            <v>ODONTOLOGIA GENERAL - PABLO NERUDA</v>
          </cell>
          <cell r="C86" t="str">
            <v>Ambulatoria</v>
          </cell>
          <cell r="D86" t="str">
            <v>PABLO NERUDA</v>
          </cell>
          <cell r="E86" t="str">
            <v>PABLO NERUDA</v>
          </cell>
          <cell r="F86" t="str">
            <v>FARMACIA</v>
          </cell>
          <cell r="G86" t="str">
            <v>ODONTOLOGIA GENERAL - PABLO NERUDA</v>
          </cell>
          <cell r="H86">
            <v>43121901</v>
          </cell>
          <cell r="I86">
            <v>43121901</v>
          </cell>
          <cell r="J86">
            <v>73120101</v>
          </cell>
          <cell r="K86">
            <v>43121901</v>
          </cell>
        </row>
        <row r="87">
          <cell r="A87" t="str">
            <v>E01K</v>
          </cell>
          <cell r="B87" t="str">
            <v>ODONTOLOGIA GENERAL - SIBATE</v>
          </cell>
          <cell r="C87" t="str">
            <v>Ambulatoria</v>
          </cell>
          <cell r="D87" t="str">
            <v>SIBATE</v>
          </cell>
          <cell r="E87" t="str">
            <v>SIBATE</v>
          </cell>
          <cell r="F87" t="str">
            <v>FARMACIA</v>
          </cell>
          <cell r="G87" t="str">
            <v>ODONTOLOGIA GENERAL - SIBATE</v>
          </cell>
          <cell r="H87">
            <v>43121901</v>
          </cell>
          <cell r="I87">
            <v>43121901</v>
          </cell>
          <cell r="J87">
            <v>73120101</v>
          </cell>
          <cell r="K87">
            <v>43121901</v>
          </cell>
        </row>
        <row r="88">
          <cell r="A88" t="str">
            <v>E01O</v>
          </cell>
          <cell r="B88" t="str">
            <v>ODONTOLOGIA GENERAL - CHARQUITO</v>
          </cell>
          <cell r="C88" t="str">
            <v>Ambulatoria</v>
          </cell>
          <cell r="D88" t="str">
            <v>CHARQUITO</v>
          </cell>
          <cell r="E88" t="str">
            <v>CHARQUITO</v>
          </cell>
          <cell r="F88" t="str">
            <v>FARMACIA</v>
          </cell>
          <cell r="G88" t="str">
            <v>ODONTOLOGIA GENERAL - CHARQUITO</v>
          </cell>
          <cell r="H88">
            <v>43121901</v>
          </cell>
          <cell r="I88">
            <v>43121901</v>
          </cell>
          <cell r="J88">
            <v>73120101</v>
          </cell>
          <cell r="K88">
            <v>43121901</v>
          </cell>
        </row>
        <row r="89">
          <cell r="A89" t="str">
            <v>E02G</v>
          </cell>
          <cell r="B89" t="str">
            <v>ODONTOLOGIA PEDIATRICA - ASISTENCIALES HMGY</v>
          </cell>
          <cell r="C89" t="str">
            <v>Ambulatoria</v>
          </cell>
          <cell r="D89" t="str">
            <v>ESE HOSPITAL MARIO GAITAN YANGUAS-REGION SOACHA</v>
          </cell>
          <cell r="E89" t="str">
            <v>ESE HOSPITAL MARIO GAITAN YANGUAS-REGION SOACHA</v>
          </cell>
          <cell r="F89" t="str">
            <v>FARMACIA</v>
          </cell>
          <cell r="G89" t="str">
            <v>ODONTOLOGIA PEDIATRICA - ASISTENCIALES HMGY</v>
          </cell>
          <cell r="H89">
            <v>43121901</v>
          </cell>
          <cell r="I89">
            <v>43121901</v>
          </cell>
          <cell r="J89">
            <v>73120101</v>
          </cell>
          <cell r="K89">
            <v>43121901</v>
          </cell>
        </row>
        <row r="90">
          <cell r="A90" t="str">
            <v>E03G</v>
          </cell>
          <cell r="B90" t="str">
            <v>ORTODONCIA - ASISTENCIALES HMGY</v>
          </cell>
          <cell r="C90" t="str">
            <v>Ambulatoria</v>
          </cell>
          <cell r="D90" t="str">
            <v>ESE HOSPITAL MARIO GAITAN YANGUAS-REGION SOACHA</v>
          </cell>
          <cell r="E90" t="str">
            <v>ESE HOSPITAL MARIO GAITAN YANGUAS-REGION SOACHA</v>
          </cell>
          <cell r="F90" t="str">
            <v>FARMACIA</v>
          </cell>
          <cell r="G90" t="str">
            <v>ORTODONCIA - ASISTENCIALES HMGY</v>
          </cell>
          <cell r="H90">
            <v>43121901</v>
          </cell>
          <cell r="I90">
            <v>43121901</v>
          </cell>
          <cell r="J90">
            <v>73120101</v>
          </cell>
          <cell r="K90">
            <v>43121901</v>
          </cell>
        </row>
        <row r="91">
          <cell r="A91" t="str">
            <v>E04G</v>
          </cell>
          <cell r="B91" t="str">
            <v>ENDODONCIA - ASISTENCIALES HMGY</v>
          </cell>
          <cell r="C91" t="str">
            <v>Ambulatoria</v>
          </cell>
          <cell r="D91" t="str">
            <v>ESE HOSPITAL MARIO GAITAN YANGUAS-REGION SOACHA</v>
          </cell>
          <cell r="E91" t="str">
            <v>ESE HOSPITAL MARIO GAITAN YANGUAS-REGION SOACHA</v>
          </cell>
          <cell r="F91" t="str">
            <v>FARMACIA</v>
          </cell>
          <cell r="G91" t="str">
            <v>ENDODONCIA - ASISTENCIALES HMGY</v>
          </cell>
          <cell r="H91">
            <v>43121901</v>
          </cell>
          <cell r="I91">
            <v>43129601</v>
          </cell>
          <cell r="J91">
            <v>73120101</v>
          </cell>
          <cell r="K91">
            <v>43121901</v>
          </cell>
        </row>
        <row r="92">
          <cell r="A92" t="str">
            <v>E05G</v>
          </cell>
          <cell r="B92" t="str">
            <v>CIRUGIA ORAL (AMBULATORIA) - ASISTENCIALES HMGY</v>
          </cell>
          <cell r="C92" t="str">
            <v>Ambulatoria</v>
          </cell>
          <cell r="D92" t="str">
            <v>ESE HOSPITAL MARIO GAITAN YANGUAS-REGION SOACHA</v>
          </cell>
          <cell r="E92" t="str">
            <v>ESE HOSPITAL MARIO GAITAN YANGUAS-REGION SOACHA</v>
          </cell>
          <cell r="F92" t="str">
            <v>FARMACIA SALA CIRUGIA DISCOLMEDICA</v>
          </cell>
          <cell r="G92" t="str">
            <v>CIRUGIA ORAL (AMBULATORIA) - ASISTENCIALES HMGY</v>
          </cell>
          <cell r="H92">
            <v>43121901</v>
          </cell>
          <cell r="I92">
            <v>43129601</v>
          </cell>
          <cell r="J92">
            <v>73120101</v>
          </cell>
          <cell r="K92">
            <v>43129601</v>
          </cell>
        </row>
        <row r="93">
          <cell r="A93" t="str">
            <v>E06C</v>
          </cell>
          <cell r="B93" t="str">
            <v>HIGIENE ORAL -CAZUCA</v>
          </cell>
          <cell r="C93" t="str">
            <v>Ambulatoria</v>
          </cell>
          <cell r="D93" t="str">
            <v>ALTOS DE CAZUCA</v>
          </cell>
          <cell r="E93" t="str">
            <v>ALTOS DE CAZUCA</v>
          </cell>
          <cell r="F93" t="str">
            <v>FARMACIA</v>
          </cell>
          <cell r="G93" t="str">
            <v>HIGIENE ORAL -CAZUCA</v>
          </cell>
          <cell r="H93">
            <v>43121901</v>
          </cell>
          <cell r="I93">
            <v>43121901</v>
          </cell>
          <cell r="J93">
            <v>73120101</v>
          </cell>
          <cell r="K93">
            <v>43121901</v>
          </cell>
        </row>
        <row r="94">
          <cell r="A94" t="str">
            <v>E06D</v>
          </cell>
          <cell r="B94" t="str">
            <v>HIGIENE ORAL  - SANTILLANA</v>
          </cell>
          <cell r="C94" t="str">
            <v>Ambulatoria</v>
          </cell>
          <cell r="D94" t="str">
            <v>SANTILLANA</v>
          </cell>
          <cell r="E94" t="str">
            <v>SANTILLANA</v>
          </cell>
          <cell r="F94" t="str">
            <v>FARMACIA</v>
          </cell>
          <cell r="G94" t="str">
            <v>HIGIENE ORAL  - SANTILLANA</v>
          </cell>
          <cell r="H94">
            <v>43121901</v>
          </cell>
          <cell r="I94">
            <v>43121901</v>
          </cell>
          <cell r="J94">
            <v>73120101</v>
          </cell>
          <cell r="K94">
            <v>43121901</v>
          </cell>
        </row>
        <row r="95">
          <cell r="A95" t="str">
            <v>E06E</v>
          </cell>
          <cell r="B95" t="str">
            <v>HIGIENE ORAL - LA DESPENSA</v>
          </cell>
          <cell r="C95" t="str">
            <v>Ambulatoria</v>
          </cell>
          <cell r="D95" t="str">
            <v>DESPENSA</v>
          </cell>
          <cell r="E95" t="str">
            <v>DESPENSA</v>
          </cell>
          <cell r="F95" t="str">
            <v>FARMACIA</v>
          </cell>
          <cell r="G95" t="str">
            <v>HIGIENE ORAL - LA DESPENSA</v>
          </cell>
          <cell r="H95">
            <v>43121901</v>
          </cell>
          <cell r="I95">
            <v>43121901</v>
          </cell>
          <cell r="J95">
            <v>73120101</v>
          </cell>
          <cell r="K95">
            <v>43121901</v>
          </cell>
        </row>
        <row r="96">
          <cell r="A96" t="str">
            <v>E06F</v>
          </cell>
          <cell r="B96" t="str">
            <v>HIGIENE ORAL- CIUDAD LATINA</v>
          </cell>
          <cell r="C96" t="str">
            <v>Ambulatoria</v>
          </cell>
          <cell r="D96" t="str">
            <v>CIUDAD LATINA</v>
          </cell>
          <cell r="E96" t="str">
            <v>CIUDAD LATINA</v>
          </cell>
          <cell r="F96" t="str">
            <v>FARMACIA</v>
          </cell>
          <cell r="G96" t="str">
            <v>HIGIENE ORAL- CIUDAD LATINA</v>
          </cell>
          <cell r="H96">
            <v>43121901</v>
          </cell>
          <cell r="I96">
            <v>43121901</v>
          </cell>
          <cell r="J96">
            <v>73120101</v>
          </cell>
          <cell r="K96">
            <v>43121901</v>
          </cell>
        </row>
        <row r="97">
          <cell r="A97" t="str">
            <v>E06G</v>
          </cell>
          <cell r="B97" t="str">
            <v>HIGIENE ORAL -ASISTENCIALES</v>
          </cell>
          <cell r="C97" t="str">
            <v>Ambulatoria</v>
          </cell>
          <cell r="D97" t="str">
            <v>ESE HOSPITAL MARIO GAITAN YANGUAS-REGION SOACHA</v>
          </cell>
          <cell r="E97" t="str">
            <v>ESE HOSPITAL MARIO GAITAN YANGUAS-REGION SOACHA</v>
          </cell>
          <cell r="F97" t="str">
            <v>FARMACIA</v>
          </cell>
          <cell r="G97" t="str">
            <v>HIGIENE ORAL -ASISTENCIALES</v>
          </cell>
          <cell r="H97">
            <v>43121901</v>
          </cell>
          <cell r="I97">
            <v>43121901</v>
          </cell>
          <cell r="J97">
            <v>73120101</v>
          </cell>
          <cell r="K97">
            <v>43121901</v>
          </cell>
        </row>
        <row r="98">
          <cell r="A98" t="str">
            <v>E06H</v>
          </cell>
          <cell r="B98" t="str">
            <v>HIGIENE ORAL -GRANADA</v>
          </cell>
          <cell r="C98" t="str">
            <v>Ambulatoria</v>
          </cell>
          <cell r="D98" t="str">
            <v>GRANADA</v>
          </cell>
          <cell r="E98" t="str">
            <v>GRANADA</v>
          </cell>
          <cell r="F98" t="str">
            <v>FARMACIA</v>
          </cell>
          <cell r="G98" t="str">
            <v>HIGIENE ORAL -GRANADA</v>
          </cell>
          <cell r="H98">
            <v>43121901</v>
          </cell>
          <cell r="I98">
            <v>43121901</v>
          </cell>
          <cell r="J98">
            <v>73120101</v>
          </cell>
          <cell r="K98">
            <v>43121901</v>
          </cell>
        </row>
        <row r="99">
          <cell r="A99" t="str">
            <v>E06I</v>
          </cell>
          <cell r="B99" t="str">
            <v>HIGIENE ORAL - LA ISLA</v>
          </cell>
          <cell r="C99" t="str">
            <v>Ambulatoria</v>
          </cell>
          <cell r="D99" t="str">
            <v>LA ISLA</v>
          </cell>
          <cell r="E99" t="str">
            <v>LA ISLA</v>
          </cell>
          <cell r="F99" t="str">
            <v>FARMACIA</v>
          </cell>
          <cell r="G99" t="str">
            <v>HIGIENE ORAL - LA ISLA</v>
          </cell>
          <cell r="H99">
            <v>43121901</v>
          </cell>
          <cell r="I99">
            <v>43121901</v>
          </cell>
          <cell r="J99">
            <v>73120101</v>
          </cell>
          <cell r="K99">
            <v>43121901</v>
          </cell>
        </row>
        <row r="100">
          <cell r="A100" t="str">
            <v>E06J</v>
          </cell>
          <cell r="B100" t="str">
            <v>HIGIENE ORAL - PABLO NERUDA</v>
          </cell>
          <cell r="C100" t="str">
            <v>Ambulatoria</v>
          </cell>
          <cell r="D100" t="str">
            <v>PABLO NERUDA</v>
          </cell>
          <cell r="E100" t="str">
            <v>PABLO NERUDA</v>
          </cell>
          <cell r="F100" t="str">
            <v>FARMACIA</v>
          </cell>
          <cell r="G100" t="str">
            <v>HIGIENE ORAL - PABLO NERUDA</v>
          </cell>
          <cell r="H100">
            <v>43121901</v>
          </cell>
          <cell r="I100">
            <v>43121901</v>
          </cell>
          <cell r="J100">
            <v>73120101</v>
          </cell>
          <cell r="K100">
            <v>43121901</v>
          </cell>
        </row>
        <row r="101">
          <cell r="A101" t="str">
            <v>E06K</v>
          </cell>
          <cell r="B101" t="str">
            <v>HIGIENE ORAL - SIBATE</v>
          </cell>
          <cell r="C101" t="str">
            <v>Ambulatoria</v>
          </cell>
          <cell r="D101" t="str">
            <v>SIBATE</v>
          </cell>
          <cell r="E101" t="str">
            <v>SIBATE</v>
          </cell>
          <cell r="F101" t="str">
            <v>FARMACIA</v>
          </cell>
          <cell r="G101" t="str">
            <v>HIGIENE ORAL - SIBATE</v>
          </cell>
          <cell r="H101">
            <v>43121901</v>
          </cell>
          <cell r="I101">
            <v>43121901</v>
          </cell>
          <cell r="J101">
            <v>73120101</v>
          </cell>
          <cell r="K101">
            <v>43121901</v>
          </cell>
        </row>
        <row r="102">
          <cell r="A102" t="str">
            <v>F01B</v>
          </cell>
          <cell r="B102" t="str">
            <v>APOYO TRANSFUCIONAL- ASISTENCIALES</v>
          </cell>
          <cell r="C102" t="str">
            <v>Apoyo_Terapeutico</v>
          </cell>
          <cell r="D102" t="str">
            <v>ESE HOSPITAL MARIO GAITAN YANGUAS-REGION SOACHA</v>
          </cell>
          <cell r="E102" t="str">
            <v>ESE HOSPITAL MARIO GAITAN YANGUAS-REGION SOACHA</v>
          </cell>
          <cell r="F102" t="str">
            <v>FARMACIA</v>
          </cell>
          <cell r="G102" t="str">
            <v>APOYO TRANSFUCIONAL- ASISTENCIALES</v>
          </cell>
          <cell r="H102">
            <v>43129601</v>
          </cell>
          <cell r="I102">
            <v>43129601</v>
          </cell>
          <cell r="J102">
            <v>73430202</v>
          </cell>
          <cell r="K102">
            <v>43129601</v>
          </cell>
        </row>
        <row r="103">
          <cell r="A103" t="str">
            <v>G00B</v>
          </cell>
          <cell r="B103" t="str">
            <v>ACTIVIDADES DE COORDINACIÓN - REFERENCIACIÓN Y APOYO DE IMÁGENES DIAGNOSTICAS</v>
          </cell>
          <cell r="C103" t="str">
            <v>Apoyo_Diagnostico</v>
          </cell>
          <cell r="D103" t="str">
            <v>ESE HOSPITAL MARIO GAITAN YANGUAS-REGION SOACHA</v>
          </cell>
          <cell r="E103" t="str">
            <v>ESE HOSPITAL MARIO GAITAN YANGUAS-REGION SOACHA</v>
          </cell>
          <cell r="F103" t="str">
            <v>FARMACIA</v>
          </cell>
          <cell r="G103" t="str">
            <v>ACTIVIDADES DE COORDINACIÓN - REFERENCIACIÓN Y APOYO DE IMÁGENES DIAGNOSTICAS</v>
          </cell>
          <cell r="H103">
            <v>43124701</v>
          </cell>
          <cell r="I103">
            <v>43124701</v>
          </cell>
          <cell r="J103">
            <v>73420102</v>
          </cell>
          <cell r="K103">
            <v>43124701</v>
          </cell>
        </row>
        <row r="104">
          <cell r="A104" t="str">
            <v>G01B</v>
          </cell>
          <cell r="B104" t="str">
            <v>RAYOS X - ASISTENCIALES HMGY</v>
          </cell>
          <cell r="C104" t="str">
            <v>Apoyo_Diagnostico</v>
          </cell>
          <cell r="D104" t="str">
            <v>ESE HOSPITAL MARIO GAITAN YANGUAS-REGION SOACHA</v>
          </cell>
          <cell r="E104" t="str">
            <v>ESE HOSPITAL MARIO GAITAN YANGUAS-REGION SOACHA</v>
          </cell>
          <cell r="F104" t="str">
            <v>FARMACIA</v>
          </cell>
          <cell r="G104" t="str">
            <v>RAYOS X - ASISTENCIALES HMGY</v>
          </cell>
          <cell r="H104">
            <v>43124701</v>
          </cell>
          <cell r="I104">
            <v>43124701</v>
          </cell>
          <cell r="J104">
            <v>73420102</v>
          </cell>
          <cell r="K104">
            <v>43124701</v>
          </cell>
        </row>
        <row r="105">
          <cell r="A105" t="str">
            <v>G01K</v>
          </cell>
          <cell r="B105" t="str">
            <v>RAYOS X - SIBATE</v>
          </cell>
          <cell r="C105" t="str">
            <v>Apoyo_Diagnostico</v>
          </cell>
          <cell r="D105" t="str">
            <v>SIBATE</v>
          </cell>
          <cell r="E105" t="str">
            <v>SIBATE</v>
          </cell>
          <cell r="F105" t="str">
            <v>FARMACIA</v>
          </cell>
          <cell r="G105" t="str">
            <v>RAYOS X - SIBATE</v>
          </cell>
          <cell r="H105">
            <v>43124701</v>
          </cell>
          <cell r="I105">
            <v>43124701</v>
          </cell>
          <cell r="J105">
            <v>73420102</v>
          </cell>
          <cell r="K105">
            <v>43124701</v>
          </cell>
        </row>
        <row r="106">
          <cell r="A106" t="str">
            <v>G02B</v>
          </cell>
          <cell r="B106" t="str">
            <v>MAMOGRAFIAS - ASISTENCIALES HMGY</v>
          </cell>
          <cell r="C106" t="str">
            <v>Apoyo_Diagnostico</v>
          </cell>
          <cell r="D106" t="str">
            <v>ESE HOSPITAL MARIO GAITAN YANGUAS-REGION SOACHA</v>
          </cell>
          <cell r="E106" t="str">
            <v>ESE HOSPITAL MARIO GAITAN YANGUAS-REGION SOACHA</v>
          </cell>
          <cell r="F106" t="str">
            <v>FARMACIA</v>
          </cell>
          <cell r="G106" t="str">
            <v>MAMOGRAFIAS - ASISTENCIALES HMGY</v>
          </cell>
          <cell r="H106">
            <v>43124701</v>
          </cell>
          <cell r="I106">
            <v>43129601</v>
          </cell>
          <cell r="J106">
            <v>73420102</v>
          </cell>
          <cell r="K106">
            <v>43124701</v>
          </cell>
        </row>
        <row r="107">
          <cell r="A107" t="str">
            <v>G03B</v>
          </cell>
          <cell r="B107" t="str">
            <v>ECOGRAFIAS ESPECIALES - ASISTENCIALES HMGY</v>
          </cell>
          <cell r="C107" t="str">
            <v>Apoyo_Diagnostico</v>
          </cell>
          <cell r="D107" t="str">
            <v>ESE HOSPITAL MARIO GAITAN YANGUAS-REGION SOACHA</v>
          </cell>
          <cell r="E107" t="str">
            <v>ESE HOSPITAL MARIO GAITAN YANGUAS-REGION SOACHA</v>
          </cell>
          <cell r="F107" t="str">
            <v>FARMACIA</v>
          </cell>
          <cell r="G107" t="str">
            <v>ECOGRAFIAS ESPECIALES - ASISTENCIALES HMGY</v>
          </cell>
          <cell r="H107">
            <v>43124701</v>
          </cell>
          <cell r="I107">
            <v>43129601</v>
          </cell>
          <cell r="J107">
            <v>73420102</v>
          </cell>
          <cell r="K107">
            <v>43124701</v>
          </cell>
        </row>
        <row r="108">
          <cell r="A108" t="str">
            <v>G04B</v>
          </cell>
          <cell r="B108" t="str">
            <v>ECOGRAFIAS GINECOLOGICAS - ASISTENCIALES HMGY</v>
          </cell>
          <cell r="C108" t="str">
            <v>Apoyo_Diagnostico</v>
          </cell>
          <cell r="D108" t="str">
            <v>ESE HOSPITAL MARIO GAITAN YANGUAS-REGION SOACHA</v>
          </cell>
          <cell r="E108" t="str">
            <v>ESE HOSPITAL MARIO GAITAN YANGUAS-REGION SOACHA</v>
          </cell>
          <cell r="F108" t="str">
            <v>FARMACIA</v>
          </cell>
          <cell r="G108" t="str">
            <v>ECOGRAFIAS GINECOLOGICAS - ASISTENCIALES HMGY</v>
          </cell>
          <cell r="H108">
            <v>43124701</v>
          </cell>
          <cell r="I108">
            <v>43129601</v>
          </cell>
          <cell r="J108">
            <v>73420102</v>
          </cell>
          <cell r="K108">
            <v>43124701</v>
          </cell>
        </row>
        <row r="109">
          <cell r="A109" t="str">
            <v>G04K</v>
          </cell>
          <cell r="B109" t="str">
            <v>ECOGRAFIAS - SIBATE</v>
          </cell>
          <cell r="C109" t="str">
            <v>Apoyo_Diagnostico</v>
          </cell>
          <cell r="D109" t="str">
            <v>SIBATE</v>
          </cell>
          <cell r="E109" t="str">
            <v>SIBATE</v>
          </cell>
          <cell r="F109" t="str">
            <v>FARMACIA</v>
          </cell>
          <cell r="G109" t="str">
            <v>ECOGRAFIAS - SIBATE</v>
          </cell>
          <cell r="H109">
            <v>43124701</v>
          </cell>
          <cell r="I109">
            <v>43129601</v>
          </cell>
          <cell r="J109">
            <v>73420102</v>
          </cell>
          <cell r="K109">
            <v>43124701</v>
          </cell>
        </row>
        <row r="110">
          <cell r="A110" t="str">
            <v>G05B</v>
          </cell>
          <cell r="B110" t="str">
            <v>TAC - ASISTENCIALES HMGY</v>
          </cell>
          <cell r="C110" t="str">
            <v>Apoyo_Diagnostico</v>
          </cell>
          <cell r="D110" t="str">
            <v>ESE HOSPITAL MARIO GAITAN YANGUAS-REGION SOACHA</v>
          </cell>
          <cell r="E110" t="str">
            <v>ESE HOSPITAL MARIO GAITAN YANGUAS-REGION SOACHA</v>
          </cell>
          <cell r="F110" t="str">
            <v>FARMACIA</v>
          </cell>
          <cell r="G110" t="str">
            <v>TAC - ASISTENCIALES HMGY</v>
          </cell>
          <cell r="H110">
            <v>43124701</v>
          </cell>
          <cell r="I110">
            <v>43124701</v>
          </cell>
          <cell r="J110">
            <v>73420102</v>
          </cell>
          <cell r="K110">
            <v>43124701</v>
          </cell>
        </row>
        <row r="111">
          <cell r="A111" t="str">
            <v>G99B</v>
          </cell>
          <cell r="B111" t="str">
            <v>TRABAJO SOCIAL INTERMEDIO IMAGENOLOGIA</v>
          </cell>
          <cell r="C111" t="str">
            <v>Apoyo_Diagnostico</v>
          </cell>
          <cell r="D111" t="str">
            <v>ESE HOSPITAL MARIO GAITAN YANGUAS-REGION SOACHA</v>
          </cell>
          <cell r="E111" t="str">
            <v>ESE HOSPITAL MARIO GAITAN YANGUAS-REGION SOACHA</v>
          </cell>
          <cell r="F111" t="str">
            <v>FARMACIA</v>
          </cell>
          <cell r="G111" t="str">
            <v>TRABAJO SOCIAL INTERMEDIO IMAGENOLOGIA</v>
          </cell>
          <cell r="H111">
            <v>43124701</v>
          </cell>
          <cell r="I111">
            <v>43124701</v>
          </cell>
          <cell r="J111">
            <v>73420102</v>
          </cell>
          <cell r="K111">
            <v>43124701</v>
          </cell>
        </row>
        <row r="112">
          <cell r="A112" t="str">
            <v>H01B</v>
          </cell>
          <cell r="B112" t="str">
            <v>ELECTROCARDIOGRAMAS - CONSULTA EXTERNA</v>
          </cell>
          <cell r="C112" t="str">
            <v>Apoyo_Diagnostico</v>
          </cell>
          <cell r="D112" t="str">
            <v>ESE HOSPITAL MARIO GAITAN YANGUAS-REGION SOACHA</v>
          </cell>
          <cell r="E112" t="str">
            <v>ESE HOSPITAL MARIO GAITAN YANGUAS-REGION SOACHA</v>
          </cell>
          <cell r="F112" t="str">
            <v>FARMACIA</v>
          </cell>
          <cell r="G112" t="str">
            <v>ELECTROCARDIOGRAMAS - CONSULTA EXTERNA</v>
          </cell>
          <cell r="H112">
            <v>43124701</v>
          </cell>
          <cell r="I112">
            <v>43129601</v>
          </cell>
          <cell r="J112">
            <v>73420102</v>
          </cell>
          <cell r="K112">
            <v>43124701</v>
          </cell>
        </row>
        <row r="113">
          <cell r="A113" t="str">
            <v>H01f</v>
          </cell>
          <cell r="B113" t="str">
            <v>ELECTROCARDIOGRAMAS - CIUDAD LATINA</v>
          </cell>
          <cell r="C113" t="str">
            <v>Apoyo_Diagnostico</v>
          </cell>
          <cell r="D113" t="str">
            <v>GRANADA</v>
          </cell>
          <cell r="E113" t="str">
            <v>GRANADA</v>
          </cell>
          <cell r="F113" t="str">
            <v>FARMACIA</v>
          </cell>
          <cell r="G113" t="str">
            <v>ELECTROCARDIOGRAMAS - GRANADA</v>
          </cell>
          <cell r="H113">
            <v>43124701</v>
          </cell>
          <cell r="I113">
            <v>43124701</v>
          </cell>
          <cell r="J113">
            <v>73410101</v>
          </cell>
          <cell r="K113">
            <v>43951201</v>
          </cell>
        </row>
        <row r="114">
          <cell r="A114" t="str">
            <v>H01H</v>
          </cell>
          <cell r="B114" t="str">
            <v>ELECTROCARDIOGRAMAS - GRANADA</v>
          </cell>
          <cell r="C114" t="str">
            <v>Apoyo_Diagnostico</v>
          </cell>
          <cell r="D114" t="str">
            <v>GRANADA</v>
          </cell>
          <cell r="E114" t="str">
            <v>GRANADA</v>
          </cell>
          <cell r="F114" t="str">
            <v>FARMACIA</v>
          </cell>
          <cell r="G114" t="str">
            <v>ELECTROCARDIOGRAMAS - GRANADA</v>
          </cell>
          <cell r="H114">
            <v>43124701</v>
          </cell>
          <cell r="I114">
            <v>43129601</v>
          </cell>
          <cell r="J114">
            <v>73420102</v>
          </cell>
          <cell r="K114">
            <v>43124701</v>
          </cell>
        </row>
        <row r="115">
          <cell r="A115" t="str">
            <v>H01K</v>
          </cell>
          <cell r="B115" t="str">
            <v>ELECTROCARDIOGRAMAS – SIBATE</v>
          </cell>
          <cell r="C115" t="str">
            <v>Apoyo_Diagnostico</v>
          </cell>
          <cell r="D115" t="str">
            <v>SIBATE</v>
          </cell>
          <cell r="E115" t="str">
            <v>SIBATE</v>
          </cell>
          <cell r="F115" t="str">
            <v>FARMACIA</v>
          </cell>
          <cell r="G115" t="str">
            <v>ELECTROCARDIOGRAMAS – SIBATE</v>
          </cell>
          <cell r="H115">
            <v>43124701</v>
          </cell>
          <cell r="I115">
            <v>43129601</v>
          </cell>
          <cell r="J115">
            <v>73420102</v>
          </cell>
          <cell r="K115">
            <v>43124701</v>
          </cell>
        </row>
        <row r="116">
          <cell r="A116" t="str">
            <v>H03B</v>
          </cell>
          <cell r="B116" t="str">
            <v>CARDIOLOGÍA NO INVASIVA – OTRAS PRUEBAS DIAGNOSTICAS</v>
          </cell>
          <cell r="C116" t="str">
            <v>Apoyo_Diagnostico</v>
          </cell>
          <cell r="D116" t="str">
            <v>ESE HOSPITAL MARIO GAITAN YANGUAS-REGION SOACHA</v>
          </cell>
          <cell r="E116" t="str">
            <v>ESE HOSPITAL MARIO GAITAN YANGUAS-REGION SOACHA</v>
          </cell>
          <cell r="F116" t="str">
            <v>FARMACIA</v>
          </cell>
          <cell r="G116" t="str">
            <v>CARDIOLOGÍA NO INVASIVA – OTRAS PRUEBAS DIAGNOSTICAS</v>
          </cell>
          <cell r="H116">
            <v>43124701</v>
          </cell>
          <cell r="I116">
            <v>43129601</v>
          </cell>
          <cell r="J116">
            <v>73420102</v>
          </cell>
          <cell r="K116">
            <v>43129601</v>
          </cell>
        </row>
        <row r="117">
          <cell r="A117" t="str">
            <v>I00B</v>
          </cell>
          <cell r="B117" t="str">
            <v>ACTIVIDADES DE COORDINACIÓN - REFERENCIACIÓN Y APOYO DE HOSPITALIZACIÓN</v>
          </cell>
          <cell r="C117" t="str">
            <v>Hospitalizacion_Internacion</v>
          </cell>
          <cell r="D117" t="str">
            <v>ESE HOSPITAL MARIO GAITAN YANGUAS-REGION SOACHA</v>
          </cell>
          <cell r="E117" t="str">
            <v>ESE HOSPITAL MARIO GAITAN YANGUAS-REGION SOACHA</v>
          </cell>
          <cell r="F117" t="str">
            <v>FARMACIA</v>
          </cell>
          <cell r="G117" t="str">
            <v>ACTIVIDADES DE COORDINACIÓN - REFERENCIACIÓN Y APOYO DE HOSPITALIZACIÓN</v>
          </cell>
          <cell r="H117">
            <v>43122701</v>
          </cell>
          <cell r="I117">
            <v>43122701</v>
          </cell>
          <cell r="J117">
            <v>73200202</v>
          </cell>
          <cell r="K117">
            <v>43122701</v>
          </cell>
        </row>
        <row r="118">
          <cell r="A118" t="str">
            <v>I01B</v>
          </cell>
          <cell r="B118" t="str">
            <v>HOSPITALIZACION GENERAL - ASISTENCIALES HMGY</v>
          </cell>
          <cell r="C118" t="str">
            <v>Hospitalizacion_Internacion</v>
          </cell>
          <cell r="D118" t="str">
            <v>ESE HOSPITAL MARIO GAITAN YANGUAS-REGION SOACHA</v>
          </cell>
          <cell r="E118" t="str">
            <v>ESE HOSPITAL MARIO GAITAN YANGUAS-REGION SOACHA</v>
          </cell>
          <cell r="F118" t="str">
            <v>FARMACIA</v>
          </cell>
          <cell r="G118" t="str">
            <v>HOSPITALIZACION GENERAL - ASISTENCIALES HMGY</v>
          </cell>
          <cell r="H118">
            <v>43122701</v>
          </cell>
          <cell r="I118">
            <v>43129601</v>
          </cell>
          <cell r="J118">
            <v>73200202</v>
          </cell>
          <cell r="K118">
            <v>43122701</v>
          </cell>
        </row>
        <row r="119">
          <cell r="A119" t="str">
            <v>I02B</v>
          </cell>
          <cell r="B119" t="str">
            <v>HOSPITALIZACION DE ORTOPEDIA - ASISTENCIALES HMGY</v>
          </cell>
          <cell r="C119" t="str">
            <v>Hospitalizacion_Internacion</v>
          </cell>
          <cell r="D119" t="str">
            <v>ESE HOSPITAL MARIO GAITAN YANGUAS-REGION SOACHA</v>
          </cell>
          <cell r="E119" t="str">
            <v>ESE HOSPITAL MARIO GAITAN YANGUAS-REGION SOACHA</v>
          </cell>
          <cell r="F119" t="str">
            <v>FARMACIA</v>
          </cell>
          <cell r="G119" t="str">
            <v>HOSPITALIZACION DE ORTOPEDIA - ASISTENCIALES HMGY</v>
          </cell>
          <cell r="H119">
            <v>43122701</v>
          </cell>
          <cell r="I119">
            <v>43129601</v>
          </cell>
          <cell r="J119">
            <v>73200202</v>
          </cell>
          <cell r="K119">
            <v>43122701</v>
          </cell>
        </row>
        <row r="120">
          <cell r="A120" t="str">
            <v>I03B</v>
          </cell>
          <cell r="B120" t="str">
            <v>HOSPITALIZACION DE GINECO OBSTETRICA - ASISTENCIALES HMGY</v>
          </cell>
          <cell r="C120" t="str">
            <v>Hospitalizacion_Internacion</v>
          </cell>
          <cell r="D120" t="str">
            <v>ESE HOSPITAL MARIO GAITAN YANGUAS-REGION SOACHA</v>
          </cell>
          <cell r="E120" t="str">
            <v>ESE HOSPITAL MARIO GAITAN YANGUAS-REGION SOACHA</v>
          </cell>
          <cell r="F120" t="str">
            <v>FARMACIA</v>
          </cell>
          <cell r="G120" t="str">
            <v>HOSPITALIZACION DE GINECO OBSTETRICA - ASISTENCIALES HMGY</v>
          </cell>
          <cell r="H120">
            <v>43122701</v>
          </cell>
          <cell r="I120">
            <v>43129601</v>
          </cell>
          <cell r="J120">
            <v>73200202</v>
          </cell>
          <cell r="K120">
            <v>43122701</v>
          </cell>
        </row>
        <row r="121">
          <cell r="A121" t="str">
            <v>I04B</v>
          </cell>
          <cell r="B121" t="str">
            <v>HOSPITALIZACION OFTALMOLOGIA - ASISTENCIALES HMGY</v>
          </cell>
          <cell r="C121" t="str">
            <v>Hospitalizacion_Internacion</v>
          </cell>
          <cell r="D121" t="str">
            <v>ESE HOSPITAL MARIO GAITAN YANGUAS-REGION SOACHA</v>
          </cell>
          <cell r="E121" t="str">
            <v>ESE HOSPITAL MARIO GAITAN YANGUAS-REGION SOACHA</v>
          </cell>
          <cell r="F121" t="str">
            <v>FARMACIA</v>
          </cell>
          <cell r="G121" t="str">
            <v>HOSPITALIZACION OFTALMOLOGIA - ASISTENCIALES HMGY</v>
          </cell>
          <cell r="H121">
            <v>43122701</v>
          </cell>
          <cell r="I121">
            <v>43129601</v>
          </cell>
          <cell r="J121">
            <v>73200202</v>
          </cell>
          <cell r="K121">
            <v>43122701</v>
          </cell>
        </row>
        <row r="122">
          <cell r="A122" t="str">
            <v>I05B</v>
          </cell>
          <cell r="B122" t="str">
            <v>HOSPITALIZACION PEDIATRIA - ASISTENCIALES HMGY</v>
          </cell>
          <cell r="C122" t="str">
            <v>Hospitalizacion_Internacion</v>
          </cell>
          <cell r="D122" t="str">
            <v>ESE HOSPITAL MARIO GAITAN YANGUAS-REGION SOACHA</v>
          </cell>
          <cell r="E122" t="str">
            <v>ESE HOSPITAL MARIO GAITAN YANGUAS-REGION SOACHA</v>
          </cell>
          <cell r="F122" t="str">
            <v>FARMACIA</v>
          </cell>
          <cell r="G122" t="str">
            <v>HOSPITALIZACION PEDIATRIA - ASISTENCIALES HMGY</v>
          </cell>
          <cell r="H122">
            <v>43122701</v>
          </cell>
          <cell r="I122">
            <v>43129601</v>
          </cell>
          <cell r="J122">
            <v>73200202</v>
          </cell>
          <cell r="K122">
            <v>43122701</v>
          </cell>
        </row>
        <row r="123">
          <cell r="A123" t="str">
            <v>I06B</v>
          </cell>
          <cell r="B123" t="str">
            <v>HOSPITALIZACION MEDICINA INTERNA - ASISTENCIALES HMGY</v>
          </cell>
          <cell r="C123" t="str">
            <v>Hospitalizacion_Internacion</v>
          </cell>
          <cell r="D123" t="str">
            <v>ESE HOSPITAL MARIO GAITAN YANGUAS-REGION SOACHA</v>
          </cell>
          <cell r="E123" t="str">
            <v>ESE HOSPITAL MARIO GAITAN YANGUAS-REGION SOACHA</v>
          </cell>
          <cell r="F123" t="str">
            <v>FARMACIA</v>
          </cell>
          <cell r="G123" t="str">
            <v>HOSPITALIZACION MEDICINA INTERNA - ASISTENCIALES HMGY</v>
          </cell>
          <cell r="H123">
            <v>43122701</v>
          </cell>
          <cell r="I123">
            <v>43129601</v>
          </cell>
          <cell r="J123">
            <v>73200202</v>
          </cell>
          <cell r="K123">
            <v>43122701</v>
          </cell>
        </row>
        <row r="124">
          <cell r="A124" t="str">
            <v>I07B</v>
          </cell>
          <cell r="B124" t="str">
            <v>HOSPITALIZACION QUIRURGICOS - ASISTENCIALES HMGY</v>
          </cell>
          <cell r="C124" t="str">
            <v>Hospitalizacion_Internacion</v>
          </cell>
          <cell r="D124" t="str">
            <v>ESE HOSPITAL MARIO GAITAN YANGUAS-REGION SOACHA</v>
          </cell>
          <cell r="E124" t="str">
            <v>ESE HOSPITAL MARIO GAITAN YANGUAS-REGION SOACHA</v>
          </cell>
          <cell r="F124" t="str">
            <v>FARMACIA</v>
          </cell>
          <cell r="G124" t="str">
            <v>HOSPITALIZACION QUIRURGICOS - ASISTENCIALES HMGY</v>
          </cell>
          <cell r="H124">
            <v>43122701</v>
          </cell>
          <cell r="I124">
            <v>43129601</v>
          </cell>
          <cell r="J124">
            <v>73200202</v>
          </cell>
          <cell r="K124">
            <v>43122701</v>
          </cell>
        </row>
        <row r="125">
          <cell r="A125" t="str">
            <v>I08B</v>
          </cell>
          <cell r="B125" t="str">
            <v>HOSPITALIZACION ADULTOS - ASISTENCIALES HMGY</v>
          </cell>
          <cell r="C125" t="str">
            <v>Hospitalizacion_Internacion</v>
          </cell>
          <cell r="D125" t="str">
            <v>ESE HOSPITAL MARIO GAITAN YANGUAS-REGION SOACHA</v>
          </cell>
          <cell r="E125" t="str">
            <v>ESE HOSPITAL MARIO GAITAN YANGUAS-REGION SOACHA</v>
          </cell>
          <cell r="F125" t="str">
            <v>FARMACIA</v>
          </cell>
          <cell r="G125" t="str">
            <v>HOSPITALIZACION ADULTOS - ASISTENCIALES HMGY</v>
          </cell>
          <cell r="H125">
            <v>43122701</v>
          </cell>
          <cell r="I125">
            <v>43129601</v>
          </cell>
          <cell r="J125">
            <v>73200202</v>
          </cell>
          <cell r="K125">
            <v>43122701</v>
          </cell>
        </row>
        <row r="126">
          <cell r="A126" t="str">
            <v>I09B</v>
          </cell>
          <cell r="B126" t="str">
            <v>INTERCONSULTA DE GASTROENTEROLOGIA</v>
          </cell>
          <cell r="C126" t="str">
            <v>Hospitalizacion_Internacion</v>
          </cell>
          <cell r="D126" t="str">
            <v>ESE HOSPITAL MARIO GAITAN YANGUAS-REGION SOACHA</v>
          </cell>
          <cell r="E126" t="str">
            <v>ESE HOSPITAL MARIO GAITAN YANGUAS-REGION SOACHA</v>
          </cell>
          <cell r="F126" t="str">
            <v>FARMACIA</v>
          </cell>
          <cell r="G126" t="str">
            <v>INTERCONSULTA DE GASTROENTEROLOGIA</v>
          </cell>
          <cell r="H126">
            <v>43122701</v>
          </cell>
          <cell r="I126">
            <v>43129601</v>
          </cell>
          <cell r="J126">
            <v>73200202</v>
          </cell>
          <cell r="K126">
            <v>43122701</v>
          </cell>
        </row>
        <row r="127">
          <cell r="A127" t="str">
            <v>I10B</v>
          </cell>
          <cell r="B127" t="str">
            <v>INTERCONSULTA DE GINECOLOGIA</v>
          </cell>
          <cell r="C127" t="str">
            <v>Hospitalizacion_Internacion</v>
          </cell>
          <cell r="D127" t="str">
            <v>ESE HOSPITAL MARIO GAITAN YANGUAS-REGION SOACHA</v>
          </cell>
          <cell r="E127" t="str">
            <v>ESE HOSPITAL MARIO GAITAN YANGUAS-REGION SOACHA</v>
          </cell>
          <cell r="F127" t="str">
            <v>FARMACIA</v>
          </cell>
          <cell r="G127" t="str">
            <v>INTERCONSULTA DE GINECOLOGIA</v>
          </cell>
          <cell r="H127">
            <v>43122701</v>
          </cell>
          <cell r="I127">
            <v>43129601</v>
          </cell>
          <cell r="J127">
            <v>73200202</v>
          </cell>
          <cell r="K127">
            <v>43122701</v>
          </cell>
        </row>
        <row r="128">
          <cell r="A128" t="str">
            <v>I11B</v>
          </cell>
          <cell r="B128" t="str">
            <v>INTERCONSULTA DE MEDICINA INTERNA</v>
          </cell>
          <cell r="C128" t="str">
            <v>Hospitalizacion_Internacion</v>
          </cell>
          <cell r="D128" t="str">
            <v>ESE HOSPITAL MARIO GAITAN YANGUAS-REGION SOACHA</v>
          </cell>
          <cell r="E128" t="str">
            <v>ESE HOSPITAL MARIO GAITAN YANGUAS-REGION SOACHA</v>
          </cell>
          <cell r="F128" t="str">
            <v>FARMACIA</v>
          </cell>
          <cell r="G128" t="str">
            <v>INTERCONSULTA DE MEDICINA INTERNA</v>
          </cell>
          <cell r="H128">
            <v>43122701</v>
          </cell>
          <cell r="I128">
            <v>43129601</v>
          </cell>
          <cell r="J128">
            <v>73200202</v>
          </cell>
          <cell r="K128">
            <v>43122701</v>
          </cell>
        </row>
        <row r="129">
          <cell r="A129" t="str">
            <v>I12B</v>
          </cell>
          <cell r="B129" t="str">
            <v>INTERCONSULTA DE OFTALMOLOGIA</v>
          </cell>
          <cell r="C129" t="str">
            <v>Hospitalizacion_Internacion</v>
          </cell>
          <cell r="D129" t="str">
            <v>ESE HOSPITAL MARIO GAITAN YANGUAS-REGION SOACHA</v>
          </cell>
          <cell r="E129" t="str">
            <v>ESE HOSPITAL MARIO GAITAN YANGUAS-REGION SOACHA</v>
          </cell>
          <cell r="F129" t="str">
            <v>FARMACIA</v>
          </cell>
          <cell r="G129" t="str">
            <v>INTERCONSULTA DE OFTALMOLOGIA</v>
          </cell>
          <cell r="H129">
            <v>43122701</v>
          </cell>
          <cell r="I129">
            <v>43129601</v>
          </cell>
          <cell r="J129">
            <v>73200202</v>
          </cell>
          <cell r="K129">
            <v>43122701</v>
          </cell>
        </row>
        <row r="130">
          <cell r="A130" t="str">
            <v>I13B</v>
          </cell>
          <cell r="B130" t="str">
            <v>INTERCONSULTA DE ORTOPEDIA</v>
          </cell>
          <cell r="C130" t="str">
            <v>Hospitalizacion_Internacion</v>
          </cell>
          <cell r="D130" t="str">
            <v>ESE HOSPITAL MARIO GAITAN YANGUAS-REGION SOACHA</v>
          </cell>
          <cell r="E130" t="str">
            <v>ESE HOSPITAL MARIO GAITAN YANGUAS-REGION SOACHA</v>
          </cell>
          <cell r="F130" t="str">
            <v>FARMACIA</v>
          </cell>
          <cell r="G130" t="str">
            <v>INTERCONSULTA DE ORTOPEDIA</v>
          </cell>
          <cell r="H130">
            <v>43122701</v>
          </cell>
          <cell r="I130">
            <v>43129601</v>
          </cell>
          <cell r="J130">
            <v>73200202</v>
          </cell>
          <cell r="K130">
            <v>43122701</v>
          </cell>
        </row>
        <row r="131">
          <cell r="A131" t="str">
            <v>I14B</v>
          </cell>
          <cell r="B131" t="str">
            <v>INTERCONSULTA DE OTORRINORALINGOLOGIA</v>
          </cell>
          <cell r="C131" t="str">
            <v>Hospitalizacion_Internacion</v>
          </cell>
          <cell r="D131" t="str">
            <v>ESE HOSPITAL MARIO GAITAN YANGUAS-REGION SOACHA</v>
          </cell>
          <cell r="E131" t="str">
            <v>ESE HOSPITAL MARIO GAITAN YANGUAS-REGION SOACHA</v>
          </cell>
          <cell r="F131" t="str">
            <v>FARMACIA</v>
          </cell>
          <cell r="G131" t="str">
            <v>INTERCONSULTA DE OTORRINORALINGOLOGIA</v>
          </cell>
          <cell r="H131">
            <v>43122701</v>
          </cell>
          <cell r="I131">
            <v>43129601</v>
          </cell>
          <cell r="J131">
            <v>73200202</v>
          </cell>
          <cell r="K131">
            <v>43122701</v>
          </cell>
        </row>
        <row r="132">
          <cell r="A132" t="str">
            <v>I15B</v>
          </cell>
          <cell r="B132" t="str">
            <v>INTERCONSULTA DE PEDIATRIA</v>
          </cell>
          <cell r="C132" t="str">
            <v>Hospitalizacion_Internacion</v>
          </cell>
          <cell r="D132" t="str">
            <v>ESE HOSPITAL MARIO GAITAN YANGUAS-REGION SOACHA</v>
          </cell>
          <cell r="E132" t="str">
            <v>ESE HOSPITAL MARIO GAITAN YANGUAS-REGION SOACHA</v>
          </cell>
          <cell r="F132" t="str">
            <v>FARMACIA</v>
          </cell>
          <cell r="G132" t="str">
            <v>INTERCONSULTA DE PEDIATRIA</v>
          </cell>
          <cell r="H132">
            <v>43122701</v>
          </cell>
          <cell r="I132">
            <v>43129601</v>
          </cell>
          <cell r="J132">
            <v>73200202</v>
          </cell>
          <cell r="K132">
            <v>43122701</v>
          </cell>
        </row>
        <row r="133">
          <cell r="A133" t="str">
            <v>I16B</v>
          </cell>
          <cell r="B133" t="str">
            <v>REFERENCIA Y CONTRAREFERENCIA - SERVICIOS TRANSVERSALES</v>
          </cell>
          <cell r="C133" t="str">
            <v>Hospitalizacion_Internacion</v>
          </cell>
          <cell r="D133" t="str">
            <v>ESE HOSPITAL MARIO GAITAN YANGUAS-REGION SOACHA</v>
          </cell>
          <cell r="E133" t="str">
            <v>ESE HOSPITAL MARIO GAITAN YANGUAS-REGION SOACHA</v>
          </cell>
          <cell r="F133" t="str">
            <v>FARMACIA</v>
          </cell>
          <cell r="G133" t="str">
            <v>REFERENCIA Y CONTRAREFERENCIA - SERVICIOS TRANSVERSALES</v>
          </cell>
          <cell r="H133">
            <v>43122701</v>
          </cell>
          <cell r="I133">
            <v>43122701</v>
          </cell>
          <cell r="J133">
            <v>73200202</v>
          </cell>
          <cell r="K133">
            <v>43122701</v>
          </cell>
        </row>
        <row r="134">
          <cell r="A134" t="str">
            <v>I17B</v>
          </cell>
          <cell r="B134" t="str">
            <v>INTERCONSULTA DE PSIQUIATRIA</v>
          </cell>
          <cell r="C134" t="str">
            <v>Hospitalizacion_Internacion</v>
          </cell>
          <cell r="D134" t="str">
            <v>ESE HOSPITAL MARIO GAITAN YANGUAS-REGION SOACHA</v>
          </cell>
          <cell r="E134" t="str">
            <v>ESE HOSPITAL MARIO GAITAN YANGUAS-REGION SOACHA</v>
          </cell>
          <cell r="F134" t="str">
            <v>FARMACIA</v>
          </cell>
          <cell r="G134" t="str">
            <v>INTERCONSULTA DE PSIQUIATRIA</v>
          </cell>
          <cell r="H134">
            <v>43122701</v>
          </cell>
          <cell r="I134">
            <v>43129601</v>
          </cell>
          <cell r="J134">
            <v>73200202</v>
          </cell>
          <cell r="K134">
            <v>43122701</v>
          </cell>
        </row>
        <row r="135">
          <cell r="A135" t="str">
            <v>I18B</v>
          </cell>
          <cell r="B135" t="str">
            <v>INTERCONSULTA NUTRICION</v>
          </cell>
          <cell r="C135" t="str">
            <v>Hospitalizacion_Internacion</v>
          </cell>
          <cell r="D135" t="str">
            <v>ESE HOSPITAL MARIO GAITAN YANGUAS-REGION SOACHA</v>
          </cell>
          <cell r="E135" t="str">
            <v>ESE HOSPITAL MARIO GAITAN YANGUAS-REGION SOACHA</v>
          </cell>
          <cell r="F135" t="str">
            <v>FARMACIA</v>
          </cell>
          <cell r="G135" t="str">
            <v>INTERCONSULTA NUTRICION</v>
          </cell>
          <cell r="H135">
            <v>43122701</v>
          </cell>
          <cell r="I135">
            <v>43129601</v>
          </cell>
          <cell r="J135">
            <v>73200202</v>
          </cell>
          <cell r="K135">
            <v>43122701</v>
          </cell>
        </row>
        <row r="136">
          <cell r="A136" t="str">
            <v>I19B</v>
          </cell>
          <cell r="B136" t="str">
            <v>INTERCONSULTA DE CIRUGIA</v>
          </cell>
          <cell r="C136" t="str">
            <v>Hospitalizacion_Internacion</v>
          </cell>
          <cell r="D136" t="str">
            <v>ESE HOSPITAL MARIO GAITAN YANGUAS-REGION SOACHA</v>
          </cell>
          <cell r="E136" t="str">
            <v>ESE HOSPITAL MARIO GAITAN YANGUAS-REGION SOACHA</v>
          </cell>
          <cell r="F136" t="str">
            <v>FARMACIA</v>
          </cell>
          <cell r="G136" t="str">
            <v>INTERCONSULTA DE CIRUGIA</v>
          </cell>
          <cell r="H136">
            <v>43122701</v>
          </cell>
          <cell r="I136">
            <v>43129601</v>
          </cell>
          <cell r="J136">
            <v>73200202</v>
          </cell>
          <cell r="K136">
            <v>43122701</v>
          </cell>
        </row>
        <row r="137">
          <cell r="A137" t="str">
            <v>I20B</v>
          </cell>
          <cell r="B137" t="str">
            <v>INTERCONSULTA DE ANESTESIA</v>
          </cell>
          <cell r="C137" t="str">
            <v>Hospitalizacion_Internacion</v>
          </cell>
          <cell r="D137" t="str">
            <v>ESE HOSPITAL MARIO GAITAN YANGUAS-REGION SOACHA</v>
          </cell>
          <cell r="E137" t="str">
            <v>ESE HOSPITAL MARIO GAITAN YANGUAS-REGION SOACHA</v>
          </cell>
          <cell r="F137" t="str">
            <v>FARMACIA</v>
          </cell>
          <cell r="G137" t="str">
            <v>INTERCONSULTA DE ANESTESIA</v>
          </cell>
          <cell r="H137">
            <v>43122701</v>
          </cell>
          <cell r="I137">
            <v>43129601</v>
          </cell>
          <cell r="J137">
            <v>73200202</v>
          </cell>
          <cell r="K137">
            <v>43122701</v>
          </cell>
        </row>
        <row r="138">
          <cell r="A138" t="str">
            <v>I21B</v>
          </cell>
          <cell r="B138" t="str">
            <v>SERVICIOS DE NUTRICION PARA PACIENTES HOSPITALIZADOS -ASISTENCIALES HMGY</v>
          </cell>
          <cell r="C138" t="str">
            <v>Hospitalizacion_Internacion</v>
          </cell>
          <cell r="D138" t="str">
            <v>ESE HOSPITAL MARIO GAITAN YANGUAS-REGION SOACHA</v>
          </cell>
          <cell r="E138" t="str">
            <v>ESE HOSPITAL MARIO GAITAN YANGUAS-REGION SOACHA</v>
          </cell>
          <cell r="F138" t="str">
            <v>FARMACIA</v>
          </cell>
          <cell r="G138" t="str">
            <v>SERVICIOS DE NUTRICION PARA PACIENTES HOSPITALIZADOS -ASISTENCIALES HMGY</v>
          </cell>
          <cell r="H138">
            <v>43122701</v>
          </cell>
          <cell r="I138">
            <v>43122701</v>
          </cell>
          <cell r="J138">
            <v>73200202</v>
          </cell>
          <cell r="K138">
            <v>43122701</v>
          </cell>
        </row>
        <row r="139">
          <cell r="A139" t="str">
            <v>I97B</v>
          </cell>
          <cell r="B139" t="str">
            <v>TRABAJO SOCIAL INTERMEDIO PROMOCIÓN Y PREVENCIÓN</v>
          </cell>
          <cell r="C139" t="str">
            <v>Hospitalizacion_Internacion</v>
          </cell>
          <cell r="D139" t="str">
            <v>ESE HOSPITAL MARIO GAITAN YANGUAS-REGION SOACHA</v>
          </cell>
          <cell r="E139" t="str">
            <v>ESE HOSPITAL MARIO GAITAN YANGUAS-REGION SOACHA</v>
          </cell>
          <cell r="F139" t="str">
            <v>FARMACIA</v>
          </cell>
          <cell r="G139" t="str">
            <v>TRABAJO SOCIAL INTERMEDIO PROMOCIÓN Y PREVENCIÓN</v>
          </cell>
          <cell r="H139">
            <v>43122701</v>
          </cell>
          <cell r="I139">
            <v>43122701</v>
          </cell>
          <cell r="J139">
            <v>73200202</v>
          </cell>
          <cell r="K139">
            <v>43122701</v>
          </cell>
        </row>
        <row r="140">
          <cell r="A140" t="str">
            <v>I98B</v>
          </cell>
          <cell r="B140" t="str">
            <v xml:space="preserve">TRABAJO SOCIAL INTERCONSULTA </v>
          </cell>
          <cell r="C140" t="str">
            <v>Hospitalizacion_Internacion</v>
          </cell>
          <cell r="D140" t="str">
            <v>ESE HOSPITAL MARIO GAITAN YANGUAS-REGION SOACHA</v>
          </cell>
          <cell r="E140" t="str">
            <v>ESE HOSPITAL MARIO GAITAN YANGUAS-REGION SOACHA</v>
          </cell>
          <cell r="F140" t="str">
            <v>FARMACIA</v>
          </cell>
          <cell r="G140" t="str">
            <v xml:space="preserve">TRABAJO SOCIAL INTERCONSULTA </v>
          </cell>
          <cell r="H140">
            <v>43122701</v>
          </cell>
          <cell r="I140">
            <v>43122701</v>
          </cell>
          <cell r="J140">
            <v>73200202</v>
          </cell>
          <cell r="K140">
            <v>43122701</v>
          </cell>
        </row>
        <row r="141">
          <cell r="A141" t="str">
            <v>I99B</v>
          </cell>
          <cell r="B141" t="str">
            <v>TRABAJO SOCIAL INTERMEDIO HOSPITALIZACION</v>
          </cell>
          <cell r="C141" t="str">
            <v>Hospitalizacion_Internacion</v>
          </cell>
          <cell r="D141" t="str">
            <v>ESE HOSPITAL MARIO GAITAN YANGUAS-REGION SOACHA</v>
          </cell>
          <cell r="E141" t="str">
            <v>ESE HOSPITAL MARIO GAITAN YANGUAS-REGION SOACHA</v>
          </cell>
          <cell r="F141" t="str">
            <v>FARMACIA</v>
          </cell>
          <cell r="G141" t="str">
            <v>TRABAJO SOCIAL INTERMEDIO HOSPITALIZACION</v>
          </cell>
          <cell r="H141">
            <v>43122701</v>
          </cell>
          <cell r="I141">
            <v>43122701</v>
          </cell>
          <cell r="J141">
            <v>73200202</v>
          </cell>
          <cell r="K141">
            <v>43122701</v>
          </cell>
        </row>
        <row r="142">
          <cell r="A142" t="str">
            <v>K07L</v>
          </cell>
          <cell r="B142" t="str">
            <v>GESTION DE LA VIGILANCIA EN SALUD - PYP SALUD PUBLICA</v>
          </cell>
          <cell r="C142" t="str">
            <v>Conexo_Salud</v>
          </cell>
          <cell r="D142" t="str">
            <v>PYP SALUD PUBLICA</v>
          </cell>
          <cell r="E142" t="str">
            <v>PYP SALUD PUBLICA</v>
          </cell>
          <cell r="F142" t="str">
            <v>FARMACIA</v>
          </cell>
          <cell r="G142" t="str">
            <v>GESTION DE LA VIGILANCIA EN SALUD - PYP SALUD PUBLICA</v>
          </cell>
          <cell r="H142">
            <v>43129501</v>
          </cell>
          <cell r="I142">
            <v>43129601</v>
          </cell>
          <cell r="J142">
            <v>73870202</v>
          </cell>
          <cell r="K142">
            <v>43129501</v>
          </cell>
        </row>
        <row r="143">
          <cell r="A143" t="str">
            <v>K08L</v>
          </cell>
          <cell r="B143" t="str">
            <v>PROYECTOS LOCALIDADES - PYP SALUD PUBLICA</v>
          </cell>
          <cell r="C143" t="str">
            <v>Conexo_Salud</v>
          </cell>
          <cell r="D143" t="str">
            <v>PYP SALUD PUBLICA</v>
          </cell>
          <cell r="E143" t="str">
            <v>PYP SALUD PUBLICA</v>
          </cell>
          <cell r="F143" t="str">
            <v>FARMACIA</v>
          </cell>
          <cell r="G143" t="str">
            <v>PROYECTOS LOCALIDADES - PYP SALUD PUBLICA</v>
          </cell>
          <cell r="H143">
            <v>43129501</v>
          </cell>
          <cell r="I143">
            <v>43129501</v>
          </cell>
          <cell r="J143">
            <v>73870202</v>
          </cell>
          <cell r="K143">
            <v>43129501</v>
          </cell>
        </row>
        <row r="144">
          <cell r="A144" t="str">
            <v>K09L</v>
          </cell>
          <cell r="B144" t="str">
            <v>CONVENIOS INTERADMINISTRATIVOS DE SERVICIOS DE SALUD</v>
          </cell>
          <cell r="C144" t="str">
            <v>Conexo_Salud</v>
          </cell>
          <cell r="D144" t="str">
            <v>PYP SALUD PUBLICA</v>
          </cell>
          <cell r="E144" t="str">
            <v>PYP SALUD PUBLICA</v>
          </cell>
          <cell r="F144" t="str">
            <v>FARMACIA</v>
          </cell>
          <cell r="G144" t="str">
            <v>CONVENIOS INTERADMINISTRATIVOS DE SERVICIOS DE SALUD</v>
          </cell>
          <cell r="H144">
            <v>43129501</v>
          </cell>
          <cell r="I144">
            <v>43129601</v>
          </cell>
          <cell r="J144">
            <v>73870202</v>
          </cell>
          <cell r="K144">
            <v>43129501</v>
          </cell>
        </row>
        <row r="145">
          <cell r="A145" t="str">
            <v>K10L</v>
          </cell>
          <cell r="B145" t="str">
            <v>GESTION ADMINISTRATIVA DEL PROGRAMA AMPLIADO DE INMUNIZACIONES - PYP SALUD PUBLICA</v>
          </cell>
          <cell r="C145" t="str">
            <v>Conexo_Salud</v>
          </cell>
          <cell r="D145" t="str">
            <v>PYP SALUD PUBLICA</v>
          </cell>
          <cell r="E145" t="str">
            <v>PYP SALUD PUBLICA</v>
          </cell>
          <cell r="F145" t="str">
            <v>FARMACIA</v>
          </cell>
          <cell r="G145" t="str">
            <v>GESTION ADMINISTRATIVA DEL PROGRAMA AMPLIADO DE INMUNIZACIONES - PYP SALUD PUBLICA</v>
          </cell>
          <cell r="H145">
            <v>43129501</v>
          </cell>
          <cell r="I145">
            <v>43129601</v>
          </cell>
          <cell r="J145">
            <v>73870202</v>
          </cell>
          <cell r="K145">
            <v>43129501</v>
          </cell>
        </row>
        <row r="146">
          <cell r="A146" t="str">
            <v>K11L</v>
          </cell>
          <cell r="B146" t="str">
            <v>SALUD INFANTIL EN LOS TERRITORIOS - PYP SALUD PUBLICA</v>
          </cell>
          <cell r="C146" t="str">
            <v>Conexo_Salud</v>
          </cell>
          <cell r="D146" t="str">
            <v>PYP SALUD PUBLICA</v>
          </cell>
          <cell r="E146" t="str">
            <v>PYP SALUD PUBLICA</v>
          </cell>
          <cell r="F146" t="str">
            <v>FARMACIA</v>
          </cell>
          <cell r="G146" t="str">
            <v>SALUD INFANTIL EN LOS TERRITORIOS - PYP SALUD PUBLICA</v>
          </cell>
          <cell r="H146">
            <v>43129501</v>
          </cell>
          <cell r="I146">
            <v>43129501</v>
          </cell>
          <cell r="J146">
            <v>73870202</v>
          </cell>
          <cell r="K146">
            <v>43129501</v>
          </cell>
        </row>
        <row r="147">
          <cell r="A147" t="str">
            <v>K12L</v>
          </cell>
          <cell r="B147" t="str">
            <v>SALUD SEXUAL Y REPRODUCTIVA EN LOS TERRITORIOS - PYP SALUD PUBLICA</v>
          </cell>
          <cell r="C147" t="str">
            <v>Conexo_Salud</v>
          </cell>
          <cell r="D147" t="str">
            <v>PYP SALUD PUBLICA</v>
          </cell>
          <cell r="E147" t="str">
            <v>PYP SALUD PUBLICA</v>
          </cell>
          <cell r="F147" t="str">
            <v>FARMACIA</v>
          </cell>
          <cell r="G147" t="str">
            <v>SALUD SEXUAL Y REPRODUCTIVA EN LOS TERRITORIOS - PYP SALUD PUBLICA</v>
          </cell>
          <cell r="H147">
            <v>43129501</v>
          </cell>
          <cell r="I147">
            <v>43129501</v>
          </cell>
          <cell r="J147">
            <v>73870202</v>
          </cell>
          <cell r="K147">
            <v>43129501</v>
          </cell>
        </row>
        <row r="148">
          <cell r="A148" t="str">
            <v>K13L</v>
          </cell>
          <cell r="B148" t="str">
            <v>PREVENCION ENFERMEDADES TRANSMISIBLES Y ZOONOSIS EN LOS TERRITORIOS - PYP SALUD PUBLICA</v>
          </cell>
          <cell r="C148" t="str">
            <v>Conexo_Salud</v>
          </cell>
          <cell r="D148" t="str">
            <v>PYP SALUD PUBLICA</v>
          </cell>
          <cell r="E148" t="str">
            <v>PYP SALUD PUBLICA</v>
          </cell>
          <cell r="F148" t="str">
            <v>FARMACIA</v>
          </cell>
          <cell r="G148" t="str">
            <v>PREVENCION ENFERMEDADES TRANSMISIBLES Y ZOONOSIS EN LOS TERRITORIOS - PYP SALUD PUBLICA</v>
          </cell>
          <cell r="H148">
            <v>43129501</v>
          </cell>
          <cell r="I148">
            <v>43129501</v>
          </cell>
          <cell r="J148">
            <v>73870202</v>
          </cell>
          <cell r="K148">
            <v>43129501</v>
          </cell>
        </row>
        <row r="149">
          <cell r="A149" t="str">
            <v>K14L</v>
          </cell>
          <cell r="B149" t="str">
            <v>PREVENCION ENFERMEDADES CRONICAS NO TRANSMISIBLES EN LOS TERRITORIOS - PYP SALUD PUBLICA</v>
          </cell>
          <cell r="C149" t="str">
            <v>Conexo_Salud</v>
          </cell>
          <cell r="D149" t="str">
            <v>PYP SALUD PUBLICA</v>
          </cell>
          <cell r="E149" t="str">
            <v>PYP SALUD PUBLICA</v>
          </cell>
          <cell r="F149" t="str">
            <v>FARMACIA</v>
          </cell>
          <cell r="G149" t="str">
            <v>PREVENCION ENFERMEDADES CRONICAS NO TRANSMISIBLES EN LOS TERRITORIOS - PYP SALUD PUBLICA</v>
          </cell>
          <cell r="H149">
            <v>43129501</v>
          </cell>
          <cell r="I149">
            <v>43129501</v>
          </cell>
          <cell r="J149">
            <v>73870202</v>
          </cell>
          <cell r="K149">
            <v>43129501</v>
          </cell>
        </row>
        <row r="150">
          <cell r="A150" t="str">
            <v>K15L</v>
          </cell>
          <cell r="B150" t="str">
            <v>SALUD ORAL EN LOS TERRITORIOS - PYP SALUD PUBLICA</v>
          </cell>
          <cell r="C150" t="str">
            <v>Conexo_Salud</v>
          </cell>
          <cell r="D150" t="str">
            <v>PYP SALUD PUBLICA</v>
          </cell>
          <cell r="E150" t="str">
            <v>PYP SALUD PUBLICA</v>
          </cell>
          <cell r="F150" t="str">
            <v>FARMACIA</v>
          </cell>
          <cell r="G150" t="str">
            <v>SALUD ORAL EN LOS TERRITORIOS - PYP SALUD PUBLICA</v>
          </cell>
          <cell r="H150">
            <v>43129501</v>
          </cell>
          <cell r="I150">
            <v>43129501</v>
          </cell>
          <cell r="J150">
            <v>73870202</v>
          </cell>
          <cell r="K150">
            <v>43129501</v>
          </cell>
        </row>
        <row r="151">
          <cell r="A151" t="str">
            <v>K16L</v>
          </cell>
          <cell r="B151" t="str">
            <v>SEGURIDAD ALIMENTARIA Y NUTRICIONAL EN LOS TERRITORIOS - PYP SALUD PUBLICA</v>
          </cell>
          <cell r="C151" t="str">
            <v>Conexo_Salud</v>
          </cell>
          <cell r="D151" t="str">
            <v>PYP SALUD PUBLICA</v>
          </cell>
          <cell r="E151" t="str">
            <v>PYP SALUD PUBLICA</v>
          </cell>
          <cell r="F151" t="str">
            <v>FARMACIA</v>
          </cell>
          <cell r="G151" t="str">
            <v>SEGURIDAD ALIMENTARIA Y NUTRICIONAL EN LOS TERRITORIOS - PYP SALUD PUBLICA</v>
          </cell>
          <cell r="H151">
            <v>43129501</v>
          </cell>
          <cell r="I151">
            <v>43129501</v>
          </cell>
          <cell r="J151">
            <v>73870202</v>
          </cell>
          <cell r="K151">
            <v>43129501</v>
          </cell>
        </row>
        <row r="152">
          <cell r="A152" t="str">
            <v>K17L</v>
          </cell>
          <cell r="B152" t="str">
            <v>ENTORNOS SALUDABLES EN LOS TERRITORIOS - PYP SALUD PUBLICA</v>
          </cell>
          <cell r="C152" t="str">
            <v>Conexo_Salud</v>
          </cell>
          <cell r="D152" t="str">
            <v>PYP SALUD PUBLICA</v>
          </cell>
          <cell r="E152" t="str">
            <v>PYP SALUD PUBLICA</v>
          </cell>
          <cell r="F152" t="str">
            <v>FARMACIA</v>
          </cell>
          <cell r="G152" t="str">
            <v>ENTORNOS SALUDABLES EN LOS TERRITORIOS - PYP SALUD PUBLICA</v>
          </cell>
          <cell r="H152">
            <v>43129501</v>
          </cell>
          <cell r="I152">
            <v>43129601</v>
          </cell>
          <cell r="J152">
            <v>73870202</v>
          </cell>
          <cell r="K152">
            <v>43129501</v>
          </cell>
        </row>
        <row r="153">
          <cell r="A153" t="str">
            <v>K18L</v>
          </cell>
          <cell r="B153" t="str">
            <v>SEGURIDAD EN EL TRABAJO Y PREVENCION ENFERMEDADES ORIGEN LABORAL EN LOS TERRITORIOS - PYP SALUD PUBLICA</v>
          </cell>
          <cell r="C153" t="str">
            <v>Conexo_Salud</v>
          </cell>
          <cell r="D153" t="str">
            <v>PYP SALUD PUBLICA</v>
          </cell>
          <cell r="E153" t="str">
            <v>PYP SALUD PUBLICA</v>
          </cell>
          <cell r="F153" t="str">
            <v>FARMACIA</v>
          </cell>
          <cell r="G153" t="str">
            <v>SEGURIDAD EN EL TRABAJO Y PREVENCION ENFERMEDADES ORIGEN LABORAL EN LOS TERRITORIOS - PYP SALUD PUBLICA</v>
          </cell>
          <cell r="H153">
            <v>43129501</v>
          </cell>
          <cell r="I153">
            <v>43129501</v>
          </cell>
          <cell r="J153">
            <v>73870202</v>
          </cell>
          <cell r="K153">
            <v>43129501</v>
          </cell>
        </row>
        <row r="154">
          <cell r="A154" t="str">
            <v>K19L</v>
          </cell>
          <cell r="B154" t="str">
            <v>GESTION DEL PLAN TERRITORIAL EN SALUD EN LOS TERRITORIOS - PYP SALUD PUBLICA</v>
          </cell>
          <cell r="C154" t="str">
            <v>Conexo_Salud</v>
          </cell>
          <cell r="D154" t="str">
            <v>PYP SALUD PUBLICA</v>
          </cell>
          <cell r="E154" t="str">
            <v>PYP SALUD PUBLICA</v>
          </cell>
          <cell r="F154" t="str">
            <v>FARMACIA</v>
          </cell>
          <cell r="G154" t="str">
            <v>GESTION DEL PLAN TERRITORIAL EN SALUD EN LOS TERRITORIOS - PYP SALUD PUBLICA</v>
          </cell>
          <cell r="H154">
            <v>43129501</v>
          </cell>
          <cell r="I154">
            <v>43129601</v>
          </cell>
          <cell r="J154">
            <v>73870202</v>
          </cell>
          <cell r="K154">
            <v>43129501</v>
          </cell>
        </row>
        <row r="155">
          <cell r="A155" t="str">
            <v>K20L</v>
          </cell>
          <cell r="B155" t="str">
            <v>SALUD Y PREVENCION ENFERMEDAD GRUPOS POBLACIONALES EN LOS TERRITORIOS - PYP SALUD PUBLICA</v>
          </cell>
          <cell r="C155" t="str">
            <v>Conexo_Salud</v>
          </cell>
          <cell r="D155" t="str">
            <v>PYP SALUD PUBLICA</v>
          </cell>
          <cell r="E155" t="str">
            <v>PYP SALUD PUBLICA</v>
          </cell>
          <cell r="F155" t="str">
            <v>FARMACIA</v>
          </cell>
          <cell r="G155" t="str">
            <v>SALUD Y PREVENCION ENFERMEDAD GRUPOS POBLACIONALES EN LOS TERRITORIOS - PYP SALUD PUBLICA</v>
          </cell>
          <cell r="H155">
            <v>43129501</v>
          </cell>
          <cell r="I155">
            <v>43129501</v>
          </cell>
          <cell r="J155">
            <v>73870202</v>
          </cell>
          <cell r="K155">
            <v>43129501</v>
          </cell>
        </row>
        <row r="156">
          <cell r="A156" t="str">
            <v>K21L</v>
          </cell>
          <cell r="B156" t="str">
            <v>IMPLEMENTACION POLITICA DISTRITAL DE LA PREVENCION DE LA DISCAPACIDAD EN LOS TERRITORIOS - PYP SALUD PUBLICA</v>
          </cell>
          <cell r="C156" t="str">
            <v>Conexo_Salud</v>
          </cell>
          <cell r="D156" t="str">
            <v>PYP SALUD PUBLICA</v>
          </cell>
          <cell r="E156" t="str">
            <v>PYP SALUD PUBLICA</v>
          </cell>
          <cell r="F156" t="str">
            <v>FARMACIA</v>
          </cell>
          <cell r="G156" t="str">
            <v>IMPLEMENTACION POLITICA DISTRITAL DE LA PREVENCION DE LA DISCAPACIDAD EN LOS TERRITORIOS - PYP SALUD PUBLICA</v>
          </cell>
          <cell r="H156">
            <v>43129501</v>
          </cell>
          <cell r="I156">
            <v>43129601</v>
          </cell>
          <cell r="J156">
            <v>73870202</v>
          </cell>
          <cell r="K156">
            <v>43129501</v>
          </cell>
        </row>
        <row r="157">
          <cell r="A157" t="str">
            <v>K22L</v>
          </cell>
          <cell r="B157" t="str">
            <v>PREVALENCIA ACTIVIDAD FISICA EN LOS TERRITORIOS - PYP SALUD PUBLICA</v>
          </cell>
          <cell r="C157" t="str">
            <v>Conexo_Salud</v>
          </cell>
          <cell r="D157" t="str">
            <v>PYP SALUD PUBLICA</v>
          </cell>
          <cell r="E157" t="str">
            <v>PYP SALUD PUBLICA</v>
          </cell>
          <cell r="F157" t="str">
            <v>FARMACIA</v>
          </cell>
          <cell r="G157" t="str">
            <v>PREVALENCIA ACTIVIDAD FISICA EN LOS TERRITORIOS - PYP SALUD PUBLICA</v>
          </cell>
          <cell r="H157">
            <v>43129501</v>
          </cell>
          <cell r="I157">
            <v>43129501</v>
          </cell>
          <cell r="J157">
            <v>73870202</v>
          </cell>
          <cell r="K157">
            <v>43129501</v>
          </cell>
        </row>
        <row r="158">
          <cell r="A158" t="str">
            <v>K23L</v>
          </cell>
          <cell r="B158" t="str">
            <v>SALUD MENTAL Y PREVENCION LESIONES VIOLENTAS EVITABLES EN LOS TERRITORIOS - PYP SALUD PUBLICA</v>
          </cell>
          <cell r="C158" t="str">
            <v>Conexo_Salud</v>
          </cell>
          <cell r="D158" t="str">
            <v>PYP SALUD PUBLICA</v>
          </cell>
          <cell r="E158" t="str">
            <v>PYP SALUD PUBLICA</v>
          </cell>
          <cell r="F158" t="str">
            <v>FARMACIA</v>
          </cell>
          <cell r="G158" t="str">
            <v>SALUD MENTAL Y PREVENCION LESIONES VIOLENTAS EVITABLES EN LOS TERRITORIOS - PYP SALUD PUBLICA</v>
          </cell>
          <cell r="H158">
            <v>43129501</v>
          </cell>
          <cell r="I158">
            <v>43129501</v>
          </cell>
          <cell r="J158">
            <v>73870202</v>
          </cell>
          <cell r="K158">
            <v>43129501</v>
          </cell>
        </row>
        <row r="159">
          <cell r="A159" t="str">
            <v>K24L</v>
          </cell>
          <cell r="B159" t="str">
            <v>INTERVENCION DE PERSONAS EN SITUACION DESPLAZAMIENTO EN LOS TERRITORIOS - PYP SALUD PUBLICA</v>
          </cell>
          <cell r="C159" t="str">
            <v>Conexo_Salud</v>
          </cell>
          <cell r="D159" t="str">
            <v>PYP SALUD PUBLICA</v>
          </cell>
          <cell r="E159" t="str">
            <v>PYP SALUD PUBLICA</v>
          </cell>
          <cell r="F159" t="str">
            <v>FARMACIA</v>
          </cell>
          <cell r="G159" t="str">
            <v>INTERVENCION DE PERSONAS EN SITUACION DESPLAZAMIENTO EN LOS TERRITORIOS - PYP SALUD PUBLICA</v>
          </cell>
          <cell r="H159">
            <v>43129501</v>
          </cell>
          <cell r="I159">
            <v>43129601</v>
          </cell>
          <cell r="J159">
            <v>73870202</v>
          </cell>
          <cell r="K159">
            <v>43129501</v>
          </cell>
        </row>
        <row r="160">
          <cell r="A160" t="str">
            <v>K25L</v>
          </cell>
          <cell r="B160" t="str">
            <v>CONCURRENCIA - ACCIONES DE PROMOCION PREVENCION Y VIGILANCIA DIRIGIDAS A POBLACION PRIORIZADA</v>
          </cell>
          <cell r="C160" t="str">
            <v>Conexo_Salud</v>
          </cell>
          <cell r="D160" t="str">
            <v>PYP SALUD PUBLICA</v>
          </cell>
          <cell r="E160" t="str">
            <v>PYP SALUD PUBLICA</v>
          </cell>
          <cell r="F160" t="str">
            <v>FARMACIA</v>
          </cell>
          <cell r="G160" t="str">
            <v>CONCURRENCIA - ACCIONES DE PROMOCION PREVENCION Y VIGILANCIA DIRIGIDAS A POBLACION PRIORIZADA</v>
          </cell>
          <cell r="H160">
            <v>43129501</v>
          </cell>
          <cell r="I160">
            <v>43129601</v>
          </cell>
          <cell r="J160">
            <v>73870202</v>
          </cell>
          <cell r="K160">
            <v>43129601</v>
          </cell>
        </row>
        <row r="161">
          <cell r="A161" t="str">
            <v>K26L</v>
          </cell>
          <cell r="B161" t="str">
            <v>SANEAMIENTO AMBIENTAL - IVC INSPECCION VIGILANCIA Y CONTROL</v>
          </cell>
          <cell r="C161" t="str">
            <v>Conexo_Salud</v>
          </cell>
          <cell r="D161" t="str">
            <v>PYP SALUD PUBLICA</v>
          </cell>
          <cell r="E161" t="str">
            <v>PYP SALUD PUBLICA</v>
          </cell>
          <cell r="F161" t="str">
            <v>FARMACIA</v>
          </cell>
          <cell r="G161" t="str">
            <v>SANEAMIENTO AMBIENTAL - IVC INSPECCION VIGILANCIA Y CONTROL</v>
          </cell>
          <cell r="H161">
            <v>43129501</v>
          </cell>
          <cell r="I161">
            <v>43129501</v>
          </cell>
          <cell r="J161">
            <v>73870202</v>
          </cell>
          <cell r="K161">
            <v>43129501</v>
          </cell>
        </row>
        <row r="162">
          <cell r="A162" t="str">
            <v>K27L</v>
          </cell>
          <cell r="B162" t="str">
            <v>PAI - PROGRAMA AMPLIADO DE INMUNIZACIONES - PYP SALUD PUBLICA</v>
          </cell>
          <cell r="C162" t="str">
            <v>Conexo_Salud</v>
          </cell>
          <cell r="D162" t="str">
            <v>PYP SALUD PUBLICA</v>
          </cell>
          <cell r="E162" t="str">
            <v>PYP SALUD PUBLICA</v>
          </cell>
          <cell r="F162" t="str">
            <v>FARMACIA</v>
          </cell>
          <cell r="G162" t="str">
            <v>PAI - PROGRAMA AMPLIADO DE INMUNIZACIONES - PYP SALUD PUBLICA</v>
          </cell>
          <cell r="H162">
            <v>43129501</v>
          </cell>
          <cell r="I162">
            <v>43129501</v>
          </cell>
          <cell r="J162">
            <v>73870202</v>
          </cell>
          <cell r="K162">
            <v>43129501</v>
          </cell>
        </row>
        <row r="163">
          <cell r="A163" t="str">
            <v>K28L</v>
          </cell>
          <cell r="B163" t="str">
            <v>MONITOREO SEGUIMIENTO Y CONTROL DE GESTANTES - PYP SALUD PUBLICA</v>
          </cell>
          <cell r="C163" t="str">
            <v>Conexo_Salud</v>
          </cell>
          <cell r="D163" t="str">
            <v>PYP SALUD PUBLICA</v>
          </cell>
          <cell r="E163" t="str">
            <v>PYP SALUD PUBLICA</v>
          </cell>
          <cell r="F163" t="str">
            <v>FARMACIA</v>
          </cell>
          <cell r="G163" t="str">
            <v>MONITOREO SEGUIMIENTO Y CONTROL DE GESTANTES - PYP SALUD PUBLICA</v>
          </cell>
          <cell r="H163">
            <v>43129501</v>
          </cell>
          <cell r="I163">
            <v>43129501</v>
          </cell>
          <cell r="J163">
            <v>73870202</v>
          </cell>
          <cell r="K163">
            <v>43129501</v>
          </cell>
        </row>
        <row r="164">
          <cell r="A164" t="str">
            <v>K29L</v>
          </cell>
          <cell r="B164" t="str">
            <v>ACCIONES COLECTIVAS EN EL MARCO DEL MODELO DE SALUD- PYP SALUD PUBLICA</v>
          </cell>
          <cell r="C164" t="str">
            <v>Conexo_Salud</v>
          </cell>
          <cell r="D164" t="str">
            <v>PYP SALUD PUBLICA</v>
          </cell>
          <cell r="E164" t="str">
            <v>PYP SALUD PUBLICA</v>
          </cell>
          <cell r="F164" t="str">
            <v>FARMACIA</v>
          </cell>
          <cell r="G164" t="str">
            <v>ACCIONES COLECTIVAS EN EL MARCO DEL MODELO DE SALUD- PYP SALUD PUBLICA</v>
          </cell>
          <cell r="H164">
            <v>43129501</v>
          </cell>
          <cell r="I164">
            <v>43129501</v>
          </cell>
          <cell r="J164">
            <v>73870202</v>
          </cell>
          <cell r="K164">
            <v>43129501</v>
          </cell>
        </row>
        <row r="165">
          <cell r="A165" t="str">
            <v>K30L</v>
          </cell>
          <cell r="B165" t="str">
            <v>ACTIVIDADES DE EVALUACIÓN O DIAGNOSTICO EN SALUD</v>
          </cell>
          <cell r="C165" t="str">
            <v>Conexo_Salud</v>
          </cell>
          <cell r="D165" t="str">
            <v>PYP SALUD PUBLICA</v>
          </cell>
          <cell r="E165" t="str">
            <v>PYP SALUD PUBLICA</v>
          </cell>
          <cell r="F165" t="str">
            <v>FARMACIA</v>
          </cell>
          <cell r="G165" t="str">
            <v>ACTIVIDADES DE EVALUACIÓN O DIAGNOSTICO EN SALUD</v>
          </cell>
          <cell r="H165">
            <v>43129501</v>
          </cell>
          <cell r="I165">
            <v>43129501</v>
          </cell>
          <cell r="J165">
            <v>73870202</v>
          </cell>
          <cell r="K165">
            <v>43129501</v>
          </cell>
        </row>
        <row r="166">
          <cell r="A166" t="str">
            <v>K31L</v>
          </cell>
          <cell r="B166" t="str">
            <v>PREVENCIÓN Y/O TRATAMIENTO PARA EL CONSUMO DE SUSTANCIAS PSICOACTIVAS Y OTRAS TENDENCIAS ADICTIVAS</v>
          </cell>
          <cell r="C166" t="str">
            <v>Conexo_Salud</v>
          </cell>
          <cell r="D166" t="str">
            <v>PYP SALUD PUBLICA</v>
          </cell>
          <cell r="E166" t="str">
            <v>PYP SALUD PUBLICA</v>
          </cell>
          <cell r="F166" t="str">
            <v>FARMACIA</v>
          </cell>
          <cell r="G166" t="str">
            <v>PREVENCIÓN Y/O TRATAMIENTO PARA EL CONSUMO DE SUSTANCIAS PSICOACTIVAS Y OTRAS TENDENCIAS ADICTIVAS</v>
          </cell>
          <cell r="H166">
            <v>43129501</v>
          </cell>
          <cell r="I166">
            <v>43129501</v>
          </cell>
          <cell r="J166">
            <v>73870202</v>
          </cell>
          <cell r="K166">
            <v>43129501</v>
          </cell>
        </row>
        <row r="167">
          <cell r="A167" t="str">
            <v>K32L</v>
          </cell>
          <cell r="B167" t="str">
            <v>PIC- PLAN DE INTERVENCIONES COLECTIVAS - PYP SALUD PUBLICA</v>
          </cell>
          <cell r="C167" t="str">
            <v>Conexo_Salud</v>
          </cell>
          <cell r="D167" t="str">
            <v>PYP SALUD PUBLICA</v>
          </cell>
          <cell r="E167" t="str">
            <v>PYP SALUD PUBLICA</v>
          </cell>
          <cell r="F167" t="str">
            <v>FARMACIA</v>
          </cell>
          <cell r="G167" t="str">
            <v>PIC- PLAN DE INTERVENCIONES COLECTIVAS - PYP SALUD PUBLICA</v>
          </cell>
          <cell r="H167">
            <v>43129501</v>
          </cell>
          <cell r="I167">
            <v>43129501</v>
          </cell>
          <cell r="J167">
            <v>73870202</v>
          </cell>
          <cell r="K167">
            <v>43129501</v>
          </cell>
        </row>
        <row r="168">
          <cell r="A168" t="str">
            <v>K33L</v>
          </cell>
          <cell r="B168" t="str">
            <v>SALUD ORAL EN POBLACION PRIORIZADA - PYP SALUD PUBLICA</v>
          </cell>
          <cell r="C168" t="str">
            <v>Conexo_Salud</v>
          </cell>
          <cell r="D168" t="str">
            <v>PYP SALUD PUBLICA</v>
          </cell>
          <cell r="E168" t="str">
            <v>PYP SALUD PUBLICA</v>
          </cell>
          <cell r="F168" t="str">
            <v>FARMACIA</v>
          </cell>
          <cell r="G168" t="str">
            <v>SALUD ORAL EN POBLACION PRIORIZADA - PYP SALUD PUBLICA</v>
          </cell>
          <cell r="H168">
            <v>43129501</v>
          </cell>
          <cell r="I168">
            <v>43129501</v>
          </cell>
          <cell r="J168">
            <v>73870202</v>
          </cell>
          <cell r="K168">
            <v>43129501</v>
          </cell>
        </row>
        <row r="169">
          <cell r="A169" t="str">
            <v>L00B</v>
          </cell>
          <cell r="B169" t="str">
            <v>ACTIVIDADES DE COORDINACIÓN - REFERENCIACIÓN Y APOYO DE LABORATORIO</v>
          </cell>
          <cell r="C169" t="str">
            <v>Apoyo_Diagnostico</v>
          </cell>
          <cell r="D169" t="str">
            <v>ESE HOSPITAL MARIO GAITAN YANGUAS-REGION SOACHA</v>
          </cell>
          <cell r="E169" t="str">
            <v>ESE HOSPITAL MARIO GAITAN YANGUAS-REGION SOACHA</v>
          </cell>
          <cell r="F169" t="str">
            <v>FARMACIA</v>
          </cell>
          <cell r="G169" t="str">
            <v>ACTIVIDADES DE COORDINACIÓN - REFERENCIACIÓN Y APOYO DE LABORATORIO</v>
          </cell>
          <cell r="H169">
            <v>43124601</v>
          </cell>
          <cell r="I169">
            <v>43124601</v>
          </cell>
          <cell r="J169">
            <v>73400105</v>
          </cell>
          <cell r="K169">
            <v>43124601</v>
          </cell>
        </row>
        <row r="170">
          <cell r="A170" t="str">
            <v>L01B</v>
          </cell>
          <cell r="B170" t="str">
            <v>LABORATORIO ANATOMIA PATOLOGICA - ASISTENCIALES HMGY</v>
          </cell>
          <cell r="C170" t="str">
            <v>Apoyo_Diagnostico</v>
          </cell>
          <cell r="D170" t="str">
            <v>ESE HOSPITAL MARIO GAITAN YANGUAS-REGION SOACHA</v>
          </cell>
          <cell r="E170" t="str">
            <v>ESE HOSPITAL MARIO GAITAN YANGUAS-REGION SOACHA</v>
          </cell>
          <cell r="F170" t="str">
            <v>FARMACIA</v>
          </cell>
          <cell r="G170" t="str">
            <v>LABORATORIO ANATOMIA PATOLOGICA - ASISTENCIALES HMGY</v>
          </cell>
          <cell r="H170">
            <v>43124601</v>
          </cell>
          <cell r="I170">
            <v>43129601</v>
          </cell>
          <cell r="J170">
            <v>73400105</v>
          </cell>
          <cell r="K170">
            <v>43124601</v>
          </cell>
        </row>
        <row r="171">
          <cell r="A171" t="str">
            <v>L02B</v>
          </cell>
          <cell r="B171" t="str">
            <v>IMAGENOLOGIA RADIOLOGICA ESPECIAL - ASISTENCIALES HMGY</v>
          </cell>
          <cell r="C171" t="str">
            <v>Apoyo_Diagnostico</v>
          </cell>
          <cell r="D171" t="str">
            <v>ESE HOSPITAL MARIO GAITAN YANGUAS-REGION SOACHA</v>
          </cell>
          <cell r="E171" t="str">
            <v>ESE HOSPITAL MARIO GAITAN YANGUAS-REGION SOACHA</v>
          </cell>
          <cell r="F171" t="str">
            <v>FARMACIA</v>
          </cell>
          <cell r="G171" t="str">
            <v>IMAGENOLOGIA RADIOLOGICA ESPECIAL - ASISTENCIALES HMGY</v>
          </cell>
          <cell r="H171">
            <v>43124701</v>
          </cell>
          <cell r="I171">
            <v>43129601</v>
          </cell>
          <cell r="J171">
            <v>73420102</v>
          </cell>
          <cell r="K171">
            <v>43124701</v>
          </cell>
        </row>
        <row r="172">
          <cell r="A172" t="str">
            <v>L04B</v>
          </cell>
          <cell r="B172" t="str">
            <v>IMAGENOLOGIA NO RADIOLOGICA - ASISTENCIALES HMGY</v>
          </cell>
          <cell r="C172" t="str">
            <v>Apoyo_Diagnostico</v>
          </cell>
          <cell r="D172" t="str">
            <v>ESE HOSPITAL MARIO GAITAN YANGUAS-REGION SOACHA</v>
          </cell>
          <cell r="E172" t="str">
            <v>ESE HOSPITAL MARIO GAITAN YANGUAS-REGION SOACHA</v>
          </cell>
          <cell r="F172" t="str">
            <v>FARMACIA</v>
          </cell>
          <cell r="G172" t="str">
            <v>IMAGENOLOGIA NO RADIOLOGICA - ASISTENCIALES HMGY</v>
          </cell>
          <cell r="H172">
            <v>43124701</v>
          </cell>
          <cell r="I172">
            <v>43129601</v>
          </cell>
          <cell r="J172">
            <v>73420102</v>
          </cell>
          <cell r="K172">
            <v>43124701</v>
          </cell>
        </row>
        <row r="173">
          <cell r="A173" t="str">
            <v>L07B</v>
          </cell>
          <cell r="B173" t="str">
            <v>LABORATORIO Y ANALISIS CLINICO - ASISTENCIALES HMGY</v>
          </cell>
          <cell r="C173" t="str">
            <v>Apoyo_Diagnostico</v>
          </cell>
          <cell r="D173" t="str">
            <v>ESE HOSPITAL MARIO GAITAN YANGUAS-REGION SOACHA</v>
          </cell>
          <cell r="E173" t="str">
            <v>ESE HOSPITAL MARIO GAITAN YANGUAS-REGION SOACHA</v>
          </cell>
          <cell r="F173" t="str">
            <v>FARMACIA</v>
          </cell>
          <cell r="G173" t="str">
            <v>LABORATORIO Y ANALISIS CLINICO - ASISTENCIALES HMGY</v>
          </cell>
          <cell r="H173">
            <v>43124601</v>
          </cell>
          <cell r="I173">
            <v>43129601</v>
          </cell>
          <cell r="J173">
            <v>73400105</v>
          </cell>
          <cell r="K173">
            <v>43124601</v>
          </cell>
        </row>
        <row r="174">
          <cell r="A174" t="str">
            <v>L07C</v>
          </cell>
          <cell r="B174" t="str">
            <v>LABORATORIO Y ANALISIS CLINICO - CAZUZA</v>
          </cell>
          <cell r="C174" t="str">
            <v>Apoyo_Diagnostico</v>
          </cell>
          <cell r="D174" t="str">
            <v>ALTOS DE CAZUCA</v>
          </cell>
          <cell r="E174" t="str">
            <v>ALTOS DE CAZUCA</v>
          </cell>
          <cell r="F174" t="str">
            <v>FARMACIA</v>
          </cell>
          <cell r="G174" t="str">
            <v>LABORATORIO Y ANALISIS CLINICO - CAZUZA</v>
          </cell>
          <cell r="H174">
            <v>43124601</v>
          </cell>
          <cell r="I174">
            <v>43129601</v>
          </cell>
          <cell r="J174">
            <v>73400105</v>
          </cell>
          <cell r="K174">
            <v>43124601</v>
          </cell>
        </row>
        <row r="175">
          <cell r="A175" t="str">
            <v>L07K</v>
          </cell>
          <cell r="B175" t="str">
            <v>LABORATORIO Y ANALISIS CLINICO - SIBATE</v>
          </cell>
          <cell r="C175" t="str">
            <v>Apoyo_Diagnostico</v>
          </cell>
          <cell r="D175" t="str">
            <v>SIBATE</v>
          </cell>
          <cell r="E175" t="str">
            <v>SIBATE</v>
          </cell>
          <cell r="F175" t="str">
            <v>FARMACIA</v>
          </cell>
          <cell r="G175" t="str">
            <v>LABORATORIO Y ANALISIS CLINICO - SIBATE</v>
          </cell>
          <cell r="H175">
            <v>43124601</v>
          </cell>
          <cell r="I175">
            <v>43129601</v>
          </cell>
          <cell r="J175">
            <v>73400105</v>
          </cell>
          <cell r="K175">
            <v>43124601</v>
          </cell>
        </row>
        <row r="176">
          <cell r="A176" t="str">
            <v>L08C</v>
          </cell>
          <cell r="B176" t="str">
            <v>TOMA DE MUESTRAS DE LABORATORIO - CAZUCA</v>
          </cell>
          <cell r="C176" t="str">
            <v>Apoyo_Diagnostico</v>
          </cell>
          <cell r="D176" t="str">
            <v>ALTOS DE CAZUCA</v>
          </cell>
          <cell r="E176" t="str">
            <v>ALTOS DE CAZUCA</v>
          </cell>
          <cell r="F176" t="str">
            <v>FARMACIA</v>
          </cell>
          <cell r="G176" t="str">
            <v>TOMA DE MUESTRAS DE LABORATORIO - CAZUCA</v>
          </cell>
          <cell r="H176">
            <v>43124601</v>
          </cell>
          <cell r="I176">
            <v>43124601</v>
          </cell>
          <cell r="J176">
            <v>73400105</v>
          </cell>
          <cell r="K176">
            <v>43124601</v>
          </cell>
        </row>
        <row r="177">
          <cell r="A177" t="str">
            <v>L08D</v>
          </cell>
          <cell r="B177" t="str">
            <v>TOMA DE MUESTRAS DE LABORATORIO - SANTILLANA</v>
          </cell>
          <cell r="C177" t="str">
            <v>Apoyo Diagnostico</v>
          </cell>
          <cell r="D177" t="str">
            <v>SANTILLANA</v>
          </cell>
          <cell r="E177" t="str">
            <v>SANTILLANA</v>
          </cell>
          <cell r="F177" t="str">
            <v>FARMACIA</v>
          </cell>
          <cell r="G177" t="str">
            <v>TOMA DE MUESTRAS DE LABORATORIO - SANTILLANA</v>
          </cell>
          <cell r="H177">
            <v>43124601</v>
          </cell>
          <cell r="I177">
            <v>43124601</v>
          </cell>
          <cell r="J177">
            <v>73400105</v>
          </cell>
          <cell r="K177">
            <v>43124601</v>
          </cell>
        </row>
        <row r="178">
          <cell r="A178" t="str">
            <v>L08E</v>
          </cell>
          <cell r="B178" t="str">
            <v>TOMA DE MUESTRAS DE LABORATORIO - LA DESPENSA</v>
          </cell>
          <cell r="C178" t="str">
            <v>Apoyo_Diagnostico</v>
          </cell>
          <cell r="D178" t="str">
            <v>DESPENSA</v>
          </cell>
          <cell r="E178" t="str">
            <v>DESPENSA</v>
          </cell>
          <cell r="F178" t="str">
            <v>FARMACIA</v>
          </cell>
          <cell r="G178" t="str">
            <v>TOMA DE MUESTRAS DE LABORATORIO - LA DESPENSA</v>
          </cell>
          <cell r="H178">
            <v>43124601</v>
          </cell>
          <cell r="I178">
            <v>43124601</v>
          </cell>
          <cell r="J178">
            <v>73400105</v>
          </cell>
          <cell r="K178">
            <v>43124601</v>
          </cell>
        </row>
        <row r="179">
          <cell r="A179" t="str">
            <v>L08F</v>
          </cell>
          <cell r="B179" t="str">
            <v>TOMA DE MUESTRAS DE LABORATORIO - CIUDAD LATINA</v>
          </cell>
          <cell r="C179" t="str">
            <v>Apoyo_Diagnostico</v>
          </cell>
          <cell r="D179" t="str">
            <v>CIUDAD LATINA</v>
          </cell>
          <cell r="E179" t="str">
            <v>CIUDAD LATINA</v>
          </cell>
          <cell r="F179" t="str">
            <v>FARMACIA</v>
          </cell>
          <cell r="G179" t="str">
            <v>TOMA DE MUESTRAS DE LABORATORIO - CIUDAD LATINA</v>
          </cell>
          <cell r="H179">
            <v>43124601</v>
          </cell>
          <cell r="I179">
            <v>43124601</v>
          </cell>
          <cell r="J179">
            <v>73400105</v>
          </cell>
          <cell r="K179">
            <v>43124601</v>
          </cell>
        </row>
        <row r="180">
          <cell r="A180" t="str">
            <v>L08H</v>
          </cell>
          <cell r="B180" t="str">
            <v>TOMA DE MUESTRAS DE LABORATORIO - GRANADA</v>
          </cell>
          <cell r="C180" t="str">
            <v>Apoyo_Diagnostico</v>
          </cell>
          <cell r="D180" t="str">
            <v>GRANADA</v>
          </cell>
          <cell r="E180" t="str">
            <v>GRANADA</v>
          </cell>
          <cell r="F180" t="str">
            <v>FARMACIA</v>
          </cell>
          <cell r="G180" t="str">
            <v>TOMA DE MUESTRAS DE LABORATORIO - GRANADA</v>
          </cell>
          <cell r="H180">
            <v>43124601</v>
          </cell>
          <cell r="I180">
            <v>43124601</v>
          </cell>
          <cell r="J180">
            <v>73400105</v>
          </cell>
          <cell r="K180">
            <v>43124601</v>
          </cell>
        </row>
        <row r="181">
          <cell r="A181" t="str">
            <v>L08I</v>
          </cell>
          <cell r="B181" t="str">
            <v>TOMA DE MUESTRAS DE LABORATORIO - LA ISLA</v>
          </cell>
          <cell r="C181" t="str">
            <v>Apoyo_Diagnostico</v>
          </cell>
          <cell r="D181" t="str">
            <v>LA ISLA</v>
          </cell>
          <cell r="E181" t="str">
            <v>LA ISLA</v>
          </cell>
          <cell r="F181" t="str">
            <v>FARMACIA</v>
          </cell>
          <cell r="G181" t="str">
            <v>TOMA DE MUESTRAS DE LABORATORIO - LA ISLA</v>
          </cell>
          <cell r="H181">
            <v>43124601</v>
          </cell>
          <cell r="I181">
            <v>43124601</v>
          </cell>
          <cell r="J181">
            <v>73400105</v>
          </cell>
          <cell r="K181">
            <v>43124601</v>
          </cell>
        </row>
        <row r="182">
          <cell r="A182" t="str">
            <v>L08J</v>
          </cell>
          <cell r="B182" t="str">
            <v>TOMA DE MUESTRAS DE LABORATORIO - PABLO NERUDA</v>
          </cell>
          <cell r="C182" t="str">
            <v>Apoyo_Diagnostico</v>
          </cell>
          <cell r="D182" t="str">
            <v>PABLO NERUDA</v>
          </cell>
          <cell r="E182" t="str">
            <v>PABLO NERUDA</v>
          </cell>
          <cell r="F182" t="str">
            <v>FARMACIA</v>
          </cell>
          <cell r="G182" t="str">
            <v>TOMA DE MUESTRAS DE LABORATORIO - PABLO NERUDA</v>
          </cell>
          <cell r="H182">
            <v>43124601</v>
          </cell>
          <cell r="I182">
            <v>43124601</v>
          </cell>
          <cell r="J182">
            <v>73400105</v>
          </cell>
          <cell r="K182">
            <v>43124601</v>
          </cell>
        </row>
        <row r="183">
          <cell r="A183" t="str">
            <v>L08K</v>
          </cell>
          <cell r="B183" t="str">
            <v>TOMA DE MUESTRAS DE LABORATORIO - SIBATE</v>
          </cell>
          <cell r="C183" t="str">
            <v>Apoyo_Diagnostico</v>
          </cell>
          <cell r="D183" t="str">
            <v>SIBATE</v>
          </cell>
          <cell r="E183" t="str">
            <v>SIBATE</v>
          </cell>
          <cell r="F183" t="str">
            <v>FARMACIA</v>
          </cell>
          <cell r="G183" t="str">
            <v>TOMA DE MUESTRAS DE LABORATORIO - SIBATE</v>
          </cell>
          <cell r="H183">
            <v>43124601</v>
          </cell>
          <cell r="I183">
            <v>43124601</v>
          </cell>
          <cell r="J183">
            <v>73400105</v>
          </cell>
          <cell r="K183">
            <v>43124601</v>
          </cell>
        </row>
        <row r="184">
          <cell r="A184" t="str">
            <v>L99B</v>
          </cell>
          <cell r="B184" t="str">
            <v>TRABAJO SOCIAL INTERMEDIO LABORATORIO</v>
          </cell>
          <cell r="C184" t="str">
            <v>Apoyo_Diagnostico</v>
          </cell>
          <cell r="D184" t="str">
            <v>ESE HOSPITAL MARIO GAITAN YANGUAS-REGION SOACHA</v>
          </cell>
          <cell r="E184" t="str">
            <v>ESE HOSPITAL MARIO GAITAN YANGUAS-REGION SOACHA</v>
          </cell>
          <cell r="F184" t="str">
            <v>FARMACIA</v>
          </cell>
          <cell r="G184" t="str">
            <v>TRABAJO SOCIAL INTERMEDIO LABORATORIO</v>
          </cell>
          <cell r="H184">
            <v>43124601</v>
          </cell>
          <cell r="I184">
            <v>43124601</v>
          </cell>
          <cell r="J184">
            <v>73420102</v>
          </cell>
          <cell r="K184">
            <v>43124601</v>
          </cell>
        </row>
        <row r="185">
          <cell r="A185" t="str">
            <v>M01B</v>
          </cell>
          <cell r="B185" t="str">
            <v>BANCO DE SANGRE - ASISTENCIALES HMGY</v>
          </cell>
          <cell r="C185" t="str">
            <v>Apoyo_Diagnostico</v>
          </cell>
          <cell r="D185" t="str">
            <v>ESE HOSPITAL MARIO GAITAN YANGUAS-REGION SOACHA</v>
          </cell>
          <cell r="E185" t="str">
            <v>ESE HOSPITAL MARIO GAITAN YANGUAS-REGION SOACHA</v>
          </cell>
          <cell r="F185" t="str">
            <v>FARMACIA</v>
          </cell>
          <cell r="G185" t="str">
            <v>BANCO DE SANGRE - ASISTENCIALES HMGY</v>
          </cell>
          <cell r="H185">
            <v>43129601</v>
          </cell>
          <cell r="I185">
            <v>43129601</v>
          </cell>
          <cell r="J185">
            <v>73400105</v>
          </cell>
          <cell r="K185">
            <v>43129601</v>
          </cell>
        </row>
        <row r="186">
          <cell r="A186" t="str">
            <v>M03B</v>
          </cell>
          <cell r="B186" t="str">
            <v>TERAPIA RENAL - ASISTENCIALES HMGY</v>
          </cell>
          <cell r="C186" t="str">
            <v>Apoyo_Terapeutico</v>
          </cell>
          <cell r="D186" t="str">
            <v>ESE HOSPITAL MARIO GAITAN YANGUAS-REGION SOACHA</v>
          </cell>
          <cell r="E186" t="str">
            <v>ESE HOSPITAL MARIO GAITAN YANGUAS-REGION SOACHA</v>
          </cell>
          <cell r="F186" t="str">
            <v>FARMACIA</v>
          </cell>
          <cell r="G186" t="str">
            <v>TERAPIA RENAL - ASISTENCIALES HMGY</v>
          </cell>
          <cell r="H186">
            <v>43125601</v>
          </cell>
          <cell r="I186">
            <v>43125601</v>
          </cell>
          <cell r="J186">
            <v>73490105</v>
          </cell>
          <cell r="K186">
            <v>43125601</v>
          </cell>
        </row>
        <row r="187">
          <cell r="A187" t="str">
            <v>M04B</v>
          </cell>
          <cell r="B187" t="str">
            <v>OXIGENO - ASISTENCIALES HMGY</v>
          </cell>
          <cell r="C187" t="str">
            <v>Apoyo_Terapeutico</v>
          </cell>
          <cell r="D187" t="str">
            <v>ESE HOSPITAL MARIO GAITAN YANGUAS-REGION SOACHA</v>
          </cell>
          <cell r="E187" t="str">
            <v>ESE HOSPITAL MARIO GAITAN YANGUAS-REGION SOACHA</v>
          </cell>
          <cell r="F187" t="str">
            <v>FARMACIA</v>
          </cell>
          <cell r="G187" t="str">
            <v>OXIGENO - ASISTENCIALES HMGY</v>
          </cell>
          <cell r="H187">
            <v>43125601</v>
          </cell>
          <cell r="I187">
            <v>43125601</v>
          </cell>
          <cell r="J187">
            <v>73550103</v>
          </cell>
          <cell r="K187">
            <v>43125601</v>
          </cell>
        </row>
        <row r="188">
          <cell r="A188" t="str">
            <v>M05B</v>
          </cell>
          <cell r="B188" t="str">
            <v>FARMACIA - ASISTENCIALES HMGY</v>
          </cell>
          <cell r="C188" t="str">
            <v>Apoyo_Terapeutico</v>
          </cell>
          <cell r="D188" t="str">
            <v>ESE HOSPITAL MARIO GAITAN YANGUAS-REGION SOACHA</v>
          </cell>
          <cell r="E188" t="str">
            <v>ESE HOSPITAL MARIO GAITAN YANGUAS-REGION SOACHA</v>
          </cell>
          <cell r="F188" t="str">
            <v>FARMACIA</v>
          </cell>
          <cell r="G188" t="str">
            <v>FARMACIA - ASISTENCIALES HMGY</v>
          </cell>
          <cell r="H188">
            <v>43125601</v>
          </cell>
          <cell r="I188">
            <v>43129601</v>
          </cell>
          <cell r="J188">
            <v>73550102</v>
          </cell>
          <cell r="K188">
            <v>43125601</v>
          </cell>
        </row>
        <row r="189">
          <cell r="A189" t="str">
            <v>M06B</v>
          </cell>
          <cell r="B189" t="str">
            <v>FISIOTERAPIA Y REHABILITACION - ASISTENCIALES HMGY</v>
          </cell>
          <cell r="C189" t="str">
            <v>Apoyo_Terapeutico</v>
          </cell>
          <cell r="D189" t="str">
            <v>ESE HOSPITAL MARIO GAITAN YANGUAS-REGION SOACHA</v>
          </cell>
          <cell r="E189" t="str">
            <v>ESE HOSPITAL MARIO GAITAN YANGUAS-REGION SOACHA</v>
          </cell>
          <cell r="F189" t="str">
            <v>FARMACIA</v>
          </cell>
          <cell r="G189" t="str">
            <v>FISIOTERAPIA Y REHABILITACION - ASISTENCIALES HMGY</v>
          </cell>
          <cell r="H189">
            <v>43125601</v>
          </cell>
          <cell r="I189">
            <v>43129601</v>
          </cell>
          <cell r="J189">
            <v>73490105</v>
          </cell>
          <cell r="K189">
            <v>43125601</v>
          </cell>
        </row>
        <row r="190">
          <cell r="A190" t="str">
            <v>M06E</v>
          </cell>
          <cell r="B190" t="str">
            <v>FISIOTERAPIA Y REHABILITACION - LA DESPENSA</v>
          </cell>
          <cell r="C190" t="str">
            <v>Apoyo_Terapeutico</v>
          </cell>
          <cell r="D190" t="str">
            <v>DESPENSA</v>
          </cell>
          <cell r="E190" t="str">
            <v>DESPENSA</v>
          </cell>
          <cell r="F190" t="str">
            <v>FARMACIA</v>
          </cell>
          <cell r="G190" t="str">
            <v>FISIOTERAPIA Y REHABILITACION - LA DESPENSA</v>
          </cell>
          <cell r="H190">
            <v>43125601</v>
          </cell>
          <cell r="I190">
            <v>43129601</v>
          </cell>
          <cell r="J190">
            <v>73490105</v>
          </cell>
          <cell r="K190">
            <v>43125601</v>
          </cell>
        </row>
        <row r="191">
          <cell r="A191" t="str">
            <v>M06K</v>
          </cell>
          <cell r="B191" t="str">
            <v>FISIOTERAPIA Y REHABILITACION - SIBATE</v>
          </cell>
          <cell r="C191" t="str">
            <v>Apooyo_Terapeutico</v>
          </cell>
          <cell r="D191" t="str">
            <v>SIBATE</v>
          </cell>
          <cell r="E191" t="str">
            <v>SIBATE</v>
          </cell>
          <cell r="F191" t="str">
            <v>FARMACIA</v>
          </cell>
          <cell r="G191" t="str">
            <v>FISIOTERAPIA Y REHABILITACION - SIBATE</v>
          </cell>
          <cell r="H191">
            <v>43125601</v>
          </cell>
          <cell r="I191">
            <v>43129601</v>
          </cell>
          <cell r="J191">
            <v>73490105</v>
          </cell>
          <cell r="K191">
            <v>43125601</v>
          </cell>
        </row>
        <row r="192">
          <cell r="A192" t="str">
            <v>M06M</v>
          </cell>
          <cell r="B192" t="str">
            <v>FISIOTERAPIA Y REHABILITACION - CENTRO DE REHABILITACION</v>
          </cell>
          <cell r="C192" t="str">
            <v>Apoyo_Terapeutico</v>
          </cell>
          <cell r="D192" t="str">
            <v>REHABILITACION</v>
          </cell>
          <cell r="E192" t="str">
            <v>REHABILITACION</v>
          </cell>
          <cell r="F192" t="str">
            <v>FARMACIA</v>
          </cell>
          <cell r="G192" t="str">
            <v>FISIOTERAPIA Y REHABILITACION - CENTRO DE REHABILITACION</v>
          </cell>
          <cell r="H192">
            <v>43125601</v>
          </cell>
          <cell r="I192">
            <v>43129601</v>
          </cell>
          <cell r="J192">
            <v>73490105</v>
          </cell>
          <cell r="K192">
            <v>43125601</v>
          </cell>
        </row>
        <row r="193">
          <cell r="A193" t="str">
            <v>M07B</v>
          </cell>
          <cell r="B193" t="str">
            <v>FONOAUDIOLOGÍA Y/O TERAPIA DEL LENGUAJE - ASISTENCIALES</v>
          </cell>
          <cell r="C193" t="str">
            <v>Apoyo_Terapeutico</v>
          </cell>
          <cell r="D193" t="str">
            <v>ESE HOSPITAL MARIO GAITAN YANGUAS-REGION SOACHA</v>
          </cell>
          <cell r="E193" t="str">
            <v>ESE HOSPITAL MARIO GAITAN YANGUAS-REGION SOACHA</v>
          </cell>
          <cell r="F193" t="str">
            <v>FARMACIA</v>
          </cell>
          <cell r="G193" t="str">
            <v>FONOAUDIOLOGÍA Y/O TERAPIA DEL LENGUAJE - ASISTENCIALES</v>
          </cell>
          <cell r="H193">
            <v>43125601</v>
          </cell>
          <cell r="I193">
            <v>43129601</v>
          </cell>
          <cell r="J193">
            <v>73490105</v>
          </cell>
          <cell r="K193">
            <v>43125601</v>
          </cell>
        </row>
        <row r="194">
          <cell r="A194" t="str">
            <v>M07E</v>
          </cell>
          <cell r="B194" t="str">
            <v>FONOAUDIOLOGÍA Y/O TERAPIA DEL LENGUAJE - LA DESPENSA</v>
          </cell>
          <cell r="C194" t="str">
            <v>Apoyo_Terapeutico</v>
          </cell>
          <cell r="D194" t="str">
            <v>DESPENSA</v>
          </cell>
          <cell r="E194" t="str">
            <v>DESPENSA</v>
          </cell>
          <cell r="F194" t="str">
            <v>FARMACIA</v>
          </cell>
          <cell r="G194" t="str">
            <v>FONOAUDIOLOGÍA Y/O TERAPIA DEL LENGUAJE - LA DESPENSA</v>
          </cell>
          <cell r="H194">
            <v>43125601</v>
          </cell>
          <cell r="I194">
            <v>43129601</v>
          </cell>
          <cell r="J194">
            <v>73490105</v>
          </cell>
          <cell r="K194">
            <v>43125601</v>
          </cell>
        </row>
        <row r="195">
          <cell r="A195" t="str">
            <v>M07K</v>
          </cell>
          <cell r="B195" t="str">
            <v>FONOAUDIOLOGÍA Y/O TERAPIA DEL LENGUAJE - SIBATE</v>
          </cell>
          <cell r="C195" t="str">
            <v>Apooyo_Terapeutico</v>
          </cell>
          <cell r="D195" t="str">
            <v>SIBATE</v>
          </cell>
          <cell r="E195" t="str">
            <v>SIBATE</v>
          </cell>
          <cell r="F195" t="str">
            <v>FARMACIA</v>
          </cell>
          <cell r="G195" t="str">
            <v>FONOAUDIOLOGÍA Y/O TERAPIA DEL LENGUAJE - SIBATE</v>
          </cell>
          <cell r="H195">
            <v>43125601</v>
          </cell>
          <cell r="I195">
            <v>43129601</v>
          </cell>
          <cell r="J195">
            <v>73490105</v>
          </cell>
          <cell r="K195">
            <v>43125601</v>
          </cell>
        </row>
        <row r="196">
          <cell r="A196" t="str">
            <v>M07M</v>
          </cell>
          <cell r="B196" t="str">
            <v>FONOAUDIOLOGÍA Y/O TERAPIA DEL LENGUAJE - CENTRO DE REHABILITACION</v>
          </cell>
          <cell r="C196" t="str">
            <v>Apoyo_Terapeutico</v>
          </cell>
          <cell r="D196" t="str">
            <v>REHABILITACION</v>
          </cell>
          <cell r="E196" t="str">
            <v>REHABILITACION</v>
          </cell>
          <cell r="F196" t="str">
            <v>FARMACIA</v>
          </cell>
          <cell r="G196" t="str">
            <v>FONOAUDIOLOGÍA Y/O TERAPIA DEL LENGUAJE - CENTRO DE REHABILITACION</v>
          </cell>
          <cell r="H196">
            <v>43125601</v>
          </cell>
          <cell r="I196">
            <v>43129601</v>
          </cell>
          <cell r="J196">
            <v>73490105</v>
          </cell>
          <cell r="K196">
            <v>43125601</v>
          </cell>
        </row>
        <row r="197">
          <cell r="A197" t="str">
            <v>M08B</v>
          </cell>
          <cell r="B197" t="str">
            <v>TERAPIA OCUPACIONAL - ASISTENCIALES</v>
          </cell>
          <cell r="C197" t="str">
            <v>Apoyo_Terapeutico</v>
          </cell>
          <cell r="D197" t="str">
            <v>ESE HOSPITAL MARIO GAITAN YANGUAS-REGION SOACHA</v>
          </cell>
          <cell r="E197" t="str">
            <v>ESE HOSPITAL MARIO GAITAN YANGUAS-REGION SOACHA</v>
          </cell>
          <cell r="F197" t="str">
            <v>FARMACIA</v>
          </cell>
          <cell r="G197" t="str">
            <v>TERAPIA OCUPACIONAL - ASISTENCIALES</v>
          </cell>
          <cell r="H197">
            <v>43125601</v>
          </cell>
          <cell r="I197">
            <v>43125601</v>
          </cell>
          <cell r="J197">
            <v>73490105</v>
          </cell>
          <cell r="K197">
            <v>43125601</v>
          </cell>
        </row>
        <row r="198">
          <cell r="A198" t="str">
            <v>M08E</v>
          </cell>
          <cell r="B198" t="str">
            <v>TERAPIA OCUPACIONAL - LA DESPENSA</v>
          </cell>
          <cell r="C198" t="str">
            <v>Apoyo_Terapeutico</v>
          </cell>
          <cell r="D198" t="str">
            <v>DESPENSA</v>
          </cell>
          <cell r="E198" t="str">
            <v>DESPENSA</v>
          </cell>
          <cell r="F198" t="str">
            <v>FARMACIA</v>
          </cell>
          <cell r="G198" t="str">
            <v>TERAPIA OCUPACIONAL - LA DESPENSA</v>
          </cell>
          <cell r="H198">
            <v>43125601</v>
          </cell>
          <cell r="I198">
            <v>43125601</v>
          </cell>
          <cell r="J198">
            <v>73490105</v>
          </cell>
          <cell r="K198">
            <v>43125601</v>
          </cell>
        </row>
        <row r="199">
          <cell r="A199" t="str">
            <v>M08M</v>
          </cell>
          <cell r="B199" t="str">
            <v>TERAPIA OCUPACIONAL - CENTRO DE REHABILITACION</v>
          </cell>
          <cell r="C199" t="str">
            <v>Apoyo_Terapeutico</v>
          </cell>
          <cell r="D199" t="str">
            <v>REHABILITACION</v>
          </cell>
          <cell r="E199" t="str">
            <v>REHABILITACION</v>
          </cell>
          <cell r="F199" t="str">
            <v>FARMACIA</v>
          </cell>
          <cell r="G199" t="str">
            <v>TERAPIA OCUPACIONAL - CENTRO DE REHABILITACION</v>
          </cell>
          <cell r="H199">
            <v>43125601</v>
          </cell>
          <cell r="I199">
            <v>43125601</v>
          </cell>
          <cell r="J199">
            <v>73490105</v>
          </cell>
          <cell r="K199">
            <v>43125601</v>
          </cell>
        </row>
        <row r="200">
          <cell r="A200" t="str">
            <v>M09B</v>
          </cell>
          <cell r="B200" t="str">
            <v>TERAPIA RESPIRATORIA - ASISTENCIALES</v>
          </cell>
          <cell r="C200" t="str">
            <v>Apoyo_Terapeutico</v>
          </cell>
          <cell r="D200" t="str">
            <v>ESE HOSPITAL MARIO GAITAN YANGUAS-REGION SOACHA</v>
          </cell>
          <cell r="E200" t="str">
            <v>ESE HOSPITAL MARIO GAITAN YANGUAS-REGION SOACHA</v>
          </cell>
          <cell r="F200" t="str">
            <v>FARMACIA</v>
          </cell>
          <cell r="G200" t="str">
            <v>TERAPIA RESPIRATORIA - ASISTENCIALES</v>
          </cell>
          <cell r="H200">
            <v>43125601</v>
          </cell>
          <cell r="I200">
            <v>43125601</v>
          </cell>
          <cell r="J200">
            <v>73490105</v>
          </cell>
          <cell r="K200">
            <v>43125601</v>
          </cell>
        </row>
        <row r="201">
          <cell r="A201" t="str">
            <v>M09G</v>
          </cell>
          <cell r="B201" t="str">
            <v>TERAPIA RESPIRATORIA-CONSULTA EXTERNA</v>
          </cell>
          <cell r="C201" t="str">
            <v>Ambulatoria</v>
          </cell>
          <cell r="D201" t="str">
            <v>CONSULTA EXTERNA</v>
          </cell>
          <cell r="E201" t="str">
            <v>CONSULTA EXTERNA</v>
          </cell>
          <cell r="F201" t="str">
            <v>FARMACIA</v>
          </cell>
          <cell r="G201" t="str">
            <v>TERAPIA RESPIRATORIA-CONSULTA EXTERNA</v>
          </cell>
          <cell r="H201">
            <v>43125601</v>
          </cell>
          <cell r="I201">
            <v>43125601</v>
          </cell>
          <cell r="J201">
            <v>73010202</v>
          </cell>
          <cell r="K201">
            <v>43951201</v>
          </cell>
        </row>
        <row r="202">
          <cell r="A202" t="str">
            <v>M09K</v>
          </cell>
          <cell r="B202" t="str">
            <v>TERAPIA RESPIRATORIA - SIBATE</v>
          </cell>
          <cell r="C202" t="str">
            <v>Apooyo_Terapeutico</v>
          </cell>
          <cell r="D202" t="str">
            <v>SIBATE</v>
          </cell>
          <cell r="E202" t="str">
            <v>SIBATE</v>
          </cell>
          <cell r="F202" t="str">
            <v>FARMACIA</v>
          </cell>
          <cell r="G202" t="str">
            <v>TERAPIA RESPIRATORIA - SIBATE</v>
          </cell>
          <cell r="H202">
            <v>43125601</v>
          </cell>
          <cell r="I202">
            <v>43125601</v>
          </cell>
          <cell r="J202">
            <v>73490105</v>
          </cell>
          <cell r="K202">
            <v>43125601</v>
          </cell>
        </row>
        <row r="203">
          <cell r="A203" t="str">
            <v>M10B</v>
          </cell>
          <cell r="B203" t="str">
            <v>OXIGENO DOMICILIARIO</v>
          </cell>
          <cell r="C203" t="str">
            <v>Apoyo_Terapeutico</v>
          </cell>
          <cell r="D203" t="str">
            <v>ESE HOSPITAL MARIO GAITAN YANGUAS-REGION SOACHA</v>
          </cell>
          <cell r="E203" t="str">
            <v>ESE HOSPITAL MARIO GAITAN YANGUAS-REGION SOACHA</v>
          </cell>
          <cell r="F203" t="str">
            <v>FARMACIA</v>
          </cell>
          <cell r="G203" t="str">
            <v>OXIGENO DOMICILIARIO</v>
          </cell>
          <cell r="H203">
            <v>43125601</v>
          </cell>
          <cell r="I203">
            <v>43125601</v>
          </cell>
          <cell r="J203">
            <v>73550103</v>
          </cell>
          <cell r="K203">
            <v>43125601</v>
          </cell>
        </row>
        <row r="204">
          <cell r="A204" t="str">
            <v>M11B</v>
          </cell>
          <cell r="B204" t="str">
            <v>OXIGENO HOSPITALARIO</v>
          </cell>
          <cell r="C204" t="str">
            <v>Apoyo_Terapeutico</v>
          </cell>
          <cell r="D204" t="str">
            <v>ESE HOSPITAL MARIO GAITAN YANGUAS-REGION SOACHA</v>
          </cell>
          <cell r="E204" t="str">
            <v>ESE HOSPITAL MARIO GAITAN YANGUAS-REGION SOACHA</v>
          </cell>
          <cell r="F204" t="str">
            <v>FARMACIA</v>
          </cell>
          <cell r="G204" t="str">
            <v>OXIGENO HOSPITALARIO</v>
          </cell>
          <cell r="H204">
            <v>43125601</v>
          </cell>
          <cell r="I204">
            <v>43125601</v>
          </cell>
          <cell r="J204">
            <v>73550103</v>
          </cell>
          <cell r="K204">
            <v>43125601</v>
          </cell>
        </row>
        <row r="205">
          <cell r="A205" t="str">
            <v>N01B</v>
          </cell>
          <cell r="B205" t="str">
            <v>ATENCION MEDICA DOMICILIARIA - ASISTENCIALES HMGY</v>
          </cell>
          <cell r="C205" t="str">
            <v>Ambulatoria</v>
          </cell>
          <cell r="D205" t="str">
            <v>ESE HOSPITAL MARIO GAITAN YANGUAS-REGION SOACHA</v>
          </cell>
          <cell r="E205" t="str">
            <v>ESE HOSPITAL MARIO GAITAN YANGUAS-REGION SOACHA</v>
          </cell>
          <cell r="F205" t="str">
            <v>FARMACIA</v>
          </cell>
          <cell r="G205" t="str">
            <v>ATENCION MEDICA DOMICILIARIA - ASISTENCIALES HMGY</v>
          </cell>
          <cell r="H205">
            <v>43129501</v>
          </cell>
          <cell r="I205">
            <v>43129601</v>
          </cell>
          <cell r="J205">
            <v>73870202</v>
          </cell>
          <cell r="K205">
            <v>43129601</v>
          </cell>
        </row>
        <row r="206">
          <cell r="A206" t="str">
            <v>N02B</v>
          </cell>
          <cell r="B206" t="str">
            <v>NUTRICION Y DIETETICA - ASISTENCIALES HMGY</v>
          </cell>
          <cell r="C206" t="str">
            <v>Conexo_Salud</v>
          </cell>
          <cell r="D206" t="str">
            <v>ESE HOSPITAL MARIO GAITAN YANGUAS-REGION SOACHA</v>
          </cell>
          <cell r="E206" t="str">
            <v>ESE HOSPITAL MARIO GAITAN YANGUAS-REGION SOACHA</v>
          </cell>
          <cell r="F206" t="str">
            <v>FARMACIA</v>
          </cell>
          <cell r="G206" t="str">
            <v>NUTRICION Y DIETETICA - ASISTENCIALES HMGY</v>
          </cell>
          <cell r="H206">
            <v>43129501</v>
          </cell>
          <cell r="I206">
            <v>43129501</v>
          </cell>
          <cell r="J206">
            <v>73870202</v>
          </cell>
          <cell r="K206">
            <v>43129501</v>
          </cell>
        </row>
        <row r="207">
          <cell r="A207" t="str">
            <v>N02C</v>
          </cell>
          <cell r="B207" t="str">
            <v>NUTRICION Y DIETETICA - CAZUZA</v>
          </cell>
          <cell r="C207" t="str">
            <v>Ambulatoria</v>
          </cell>
          <cell r="D207" t="str">
            <v>ALTOS DE CAZUCA</v>
          </cell>
          <cell r="E207" t="str">
            <v>ALTOS DE CAZUCA</v>
          </cell>
          <cell r="F207" t="str">
            <v>FARMACIA</v>
          </cell>
          <cell r="G207" t="str">
            <v>NUTRICION Y DIETETICA - CAZUZA</v>
          </cell>
          <cell r="H207">
            <v>43129501</v>
          </cell>
          <cell r="I207">
            <v>43129501</v>
          </cell>
          <cell r="J207">
            <v>73870202</v>
          </cell>
          <cell r="K207">
            <v>43129501</v>
          </cell>
        </row>
        <row r="208">
          <cell r="A208" t="str">
            <v>N02E</v>
          </cell>
          <cell r="B208" t="str">
            <v>NUTRICION Y DIETETICA - LA DESPENSA</v>
          </cell>
          <cell r="C208" t="str">
            <v>Ambulatoria</v>
          </cell>
          <cell r="D208" t="str">
            <v>DESPENSA</v>
          </cell>
          <cell r="E208" t="str">
            <v>DESPENSA</v>
          </cell>
          <cell r="F208" t="str">
            <v>FARMACIA</v>
          </cell>
          <cell r="G208" t="str">
            <v>NUTRICION Y DIETETICA - LA DESPENSA</v>
          </cell>
          <cell r="H208">
            <v>43129501</v>
          </cell>
          <cell r="I208">
            <v>43129501</v>
          </cell>
          <cell r="J208">
            <v>73870202</v>
          </cell>
          <cell r="K208">
            <v>43129501</v>
          </cell>
        </row>
        <row r="209">
          <cell r="A209" t="str">
            <v>N02K</v>
          </cell>
          <cell r="B209" t="str">
            <v>NUTRICION Y DIETETICA - SIBATE</v>
          </cell>
          <cell r="C209" t="str">
            <v>Ambulatoria</v>
          </cell>
          <cell r="D209" t="str">
            <v>SIBATE</v>
          </cell>
          <cell r="E209" t="str">
            <v>SIBATE</v>
          </cell>
          <cell r="F209" t="str">
            <v>FARMACIA</v>
          </cell>
          <cell r="G209" t="str">
            <v>NUTRICION Y DIETETICA - SIBATE</v>
          </cell>
          <cell r="H209">
            <v>43129501</v>
          </cell>
          <cell r="I209">
            <v>43129501</v>
          </cell>
          <cell r="J209">
            <v>73870202</v>
          </cell>
          <cell r="K209">
            <v>43129501</v>
          </cell>
        </row>
        <row r="210">
          <cell r="A210" t="str">
            <v>N03B</v>
          </cell>
          <cell r="B210" t="str">
            <v>PROMOCION Y PREVENCION - ASISTENCIALES HMGY</v>
          </cell>
          <cell r="C210" t="str">
            <v>Conexo_Salud</v>
          </cell>
          <cell r="D210" t="str">
            <v>ESE HOSPITAL MARIO GAITAN YANGUAS-REGION SOACHA</v>
          </cell>
          <cell r="E210" t="str">
            <v>ESE HOSPITAL MARIO GAITAN YANGUAS-REGION SOACHA</v>
          </cell>
          <cell r="F210" t="str">
            <v>FARMACIA</v>
          </cell>
          <cell r="G210" t="str">
            <v>PROMOCION Y PREVENCION - ASISTENCIALES HMGY</v>
          </cell>
          <cell r="H210">
            <v>43129501</v>
          </cell>
          <cell r="I210">
            <v>43129501</v>
          </cell>
          <cell r="J210">
            <v>73870202</v>
          </cell>
          <cell r="K210">
            <v>43129501</v>
          </cell>
        </row>
        <row r="211">
          <cell r="A211" t="str">
            <v>N03C</v>
          </cell>
          <cell r="B211" t="str">
            <v>PROMOCION Y PREVENCION - CAZUZA</v>
          </cell>
          <cell r="C211" t="str">
            <v>Conexo_Salud</v>
          </cell>
          <cell r="D211" t="str">
            <v>ALTOS DE CAZUCA</v>
          </cell>
          <cell r="E211" t="str">
            <v>ALTOS DE CAZUCA</v>
          </cell>
          <cell r="F211" t="str">
            <v>FARMACIA</v>
          </cell>
          <cell r="G211" t="str">
            <v>PROMOCION Y PREVENCION - CAZUZA</v>
          </cell>
          <cell r="H211">
            <v>43129501</v>
          </cell>
          <cell r="I211">
            <v>43129501</v>
          </cell>
          <cell r="J211">
            <v>73870202</v>
          </cell>
          <cell r="K211">
            <v>43129501</v>
          </cell>
        </row>
        <row r="212">
          <cell r="A212" t="str">
            <v>N03D</v>
          </cell>
          <cell r="B212" t="str">
            <v>PROMOCION Y PREVENCION - SANTILLANA</v>
          </cell>
          <cell r="C212" t="str">
            <v>Ambulatoria</v>
          </cell>
          <cell r="D212" t="str">
            <v>SANTILLANA</v>
          </cell>
          <cell r="E212" t="str">
            <v>SANTILLANA</v>
          </cell>
          <cell r="F212" t="str">
            <v>FARMACIA</v>
          </cell>
          <cell r="G212" t="str">
            <v>PROMOCION Y PREVENCION - SANTILLANA</v>
          </cell>
          <cell r="H212">
            <v>43129501</v>
          </cell>
          <cell r="I212">
            <v>43129501</v>
          </cell>
          <cell r="J212">
            <v>73870202</v>
          </cell>
          <cell r="K212">
            <v>43129501</v>
          </cell>
        </row>
        <row r="213">
          <cell r="A213" t="str">
            <v>N03E</v>
          </cell>
          <cell r="B213" t="str">
            <v>PROMOCION Y PREVENCION - LA DESPENSA</v>
          </cell>
          <cell r="C213" t="str">
            <v>Conexo_Salud</v>
          </cell>
          <cell r="D213" t="str">
            <v>DESPENSA</v>
          </cell>
          <cell r="E213" t="str">
            <v>DESPENSA</v>
          </cell>
          <cell r="F213" t="str">
            <v>FARMACIA</v>
          </cell>
          <cell r="G213" t="str">
            <v>PROMOCION Y PREVENCION - LA DESPENSA</v>
          </cell>
          <cell r="H213">
            <v>43129501</v>
          </cell>
          <cell r="I213">
            <v>43129501</v>
          </cell>
          <cell r="J213">
            <v>73870202</v>
          </cell>
          <cell r="K213">
            <v>43129501</v>
          </cell>
        </row>
        <row r="214">
          <cell r="A214" t="str">
            <v>N03F</v>
          </cell>
          <cell r="B214" t="str">
            <v>PROMOCION Y PREVENCION - CIUDAD LATINA</v>
          </cell>
          <cell r="C214" t="str">
            <v>Conexo_Salud</v>
          </cell>
          <cell r="D214" t="str">
            <v>CIUDAD LATINA</v>
          </cell>
          <cell r="E214" t="str">
            <v>CIUDAD LATINA</v>
          </cell>
          <cell r="F214" t="str">
            <v>FARMACIA</v>
          </cell>
          <cell r="G214" t="str">
            <v>PROMOCION Y PREVENCION - CIUDAD LATINA</v>
          </cell>
          <cell r="H214">
            <v>43129501</v>
          </cell>
          <cell r="I214">
            <v>43129501</v>
          </cell>
          <cell r="J214">
            <v>73870202</v>
          </cell>
          <cell r="K214">
            <v>43129501</v>
          </cell>
        </row>
        <row r="215">
          <cell r="A215" t="str">
            <v>N03H</v>
          </cell>
          <cell r="B215" t="str">
            <v>PROMOCION Y PREVENCION - GRANADA</v>
          </cell>
          <cell r="C215" t="str">
            <v>Conexo_Salud</v>
          </cell>
          <cell r="D215" t="str">
            <v>GRANADA</v>
          </cell>
          <cell r="E215" t="str">
            <v>GRANADA</v>
          </cell>
          <cell r="F215" t="str">
            <v>FARMACIA</v>
          </cell>
          <cell r="G215" t="str">
            <v>PROMOCION Y PREVENCION - GRANADA</v>
          </cell>
          <cell r="H215">
            <v>43129501</v>
          </cell>
          <cell r="I215">
            <v>43129501</v>
          </cell>
          <cell r="J215">
            <v>73870202</v>
          </cell>
          <cell r="K215">
            <v>43129501</v>
          </cell>
        </row>
        <row r="216">
          <cell r="A216" t="str">
            <v>N03I</v>
          </cell>
          <cell r="B216" t="str">
            <v>PROMOCION Y PREVENCION - LA ISLA</v>
          </cell>
          <cell r="C216" t="str">
            <v>Conexo_Salud</v>
          </cell>
          <cell r="D216" t="str">
            <v>LA ISLA</v>
          </cell>
          <cell r="E216" t="str">
            <v>LA ISLA</v>
          </cell>
          <cell r="F216" t="str">
            <v>FARMACIA</v>
          </cell>
          <cell r="G216" t="str">
            <v>PROMOCION Y PREVENCION - LA ISLA</v>
          </cell>
          <cell r="H216">
            <v>43129501</v>
          </cell>
          <cell r="I216">
            <v>43129501</v>
          </cell>
          <cell r="J216">
            <v>73870202</v>
          </cell>
          <cell r="K216">
            <v>43129501</v>
          </cell>
        </row>
        <row r="217">
          <cell r="A217" t="str">
            <v>N03J</v>
          </cell>
          <cell r="B217" t="str">
            <v>PROMOCION Y PREVENCION - PABLO NERUDA</v>
          </cell>
          <cell r="C217" t="str">
            <v>Conexo_Salud</v>
          </cell>
          <cell r="D217" t="str">
            <v>PABLO NERUDA</v>
          </cell>
          <cell r="E217" t="str">
            <v>PABLO NERUDA</v>
          </cell>
          <cell r="F217" t="str">
            <v>FARMACIA</v>
          </cell>
          <cell r="G217" t="str">
            <v>PROMOCION Y PREVENCION - PABLO NERUDA</v>
          </cell>
          <cell r="H217">
            <v>43129501</v>
          </cell>
          <cell r="I217">
            <v>43129501</v>
          </cell>
          <cell r="J217">
            <v>73870202</v>
          </cell>
          <cell r="K217">
            <v>43129501</v>
          </cell>
        </row>
        <row r="218">
          <cell r="A218" t="str">
            <v>N03K</v>
          </cell>
          <cell r="B218" t="str">
            <v>PROMOCION Y PREVENCION - SIBATE</v>
          </cell>
          <cell r="C218" t="str">
            <v>Conexo_Salud</v>
          </cell>
          <cell r="D218" t="str">
            <v>SIBATE</v>
          </cell>
          <cell r="E218" t="str">
            <v>SIBATE</v>
          </cell>
          <cell r="F218" t="str">
            <v>FARMACIA</v>
          </cell>
          <cell r="G218" t="str">
            <v>PROMOCION Y PREVENCION - SIBATE</v>
          </cell>
          <cell r="H218">
            <v>43129501</v>
          </cell>
          <cell r="I218">
            <v>43129501</v>
          </cell>
          <cell r="J218">
            <v>73870202</v>
          </cell>
          <cell r="K218">
            <v>43129501</v>
          </cell>
        </row>
        <row r="219">
          <cell r="A219" t="str">
            <v>N03O</v>
          </cell>
          <cell r="B219" t="str">
            <v>PROMOCION Y PREVENCION - CHARQUITO</v>
          </cell>
          <cell r="C219" t="str">
            <v>Conexo_Salud</v>
          </cell>
          <cell r="D219" t="str">
            <v>CHARQUITO</v>
          </cell>
          <cell r="E219" t="str">
            <v>CHARQUITO</v>
          </cell>
          <cell r="F219" t="str">
            <v>FARMACIA</v>
          </cell>
          <cell r="G219" t="str">
            <v>PROMOCION Y PREVENCION - CHARQUITO</v>
          </cell>
          <cell r="H219">
            <v>43129501</v>
          </cell>
          <cell r="I219">
            <v>43129501</v>
          </cell>
          <cell r="J219">
            <v>73870202</v>
          </cell>
          <cell r="K219">
            <v>43129501</v>
          </cell>
        </row>
        <row r="220">
          <cell r="A220" t="str">
            <v>N05B</v>
          </cell>
          <cell r="B220" t="str">
            <v>ESTERILIZACION - ASISTENCIALES HMGY</v>
          </cell>
          <cell r="C220" t="str">
            <v>Conexo_Salud</v>
          </cell>
          <cell r="D220" t="str">
            <v>ESE HOSPITAL MARIO GAITAN YANGUAS-REGION SOACHA</v>
          </cell>
          <cell r="E220" t="str">
            <v>ESE HOSPITAL MARIO GAITAN YANGUAS-REGION SOACHA</v>
          </cell>
          <cell r="F220" t="str">
            <v>FARMACIA</v>
          </cell>
          <cell r="G220" t="str">
            <v>ESTERILIZACION - ASISTENCIALES HMGY</v>
          </cell>
          <cell r="H220">
            <v>43129501</v>
          </cell>
          <cell r="I220">
            <v>43129601</v>
          </cell>
          <cell r="J220">
            <v>73870202</v>
          </cell>
          <cell r="K220">
            <v>43129501</v>
          </cell>
        </row>
        <row r="221">
          <cell r="A221" t="str">
            <v>N07B</v>
          </cell>
          <cell r="B221" t="str">
            <v>LACTARIO - ASISTENCIALES HMGY</v>
          </cell>
          <cell r="C221" t="str">
            <v>Conexo_Salud</v>
          </cell>
          <cell r="D221" t="str">
            <v>ESE HOSPITAL MARIO GAITAN YANGUAS-REGION SOACHA</v>
          </cell>
          <cell r="E221" t="str">
            <v>ESE HOSPITAL MARIO GAITAN YANGUAS-REGION SOACHA</v>
          </cell>
          <cell r="F221" t="str">
            <v>FARMACIA</v>
          </cell>
          <cell r="G221" t="str">
            <v>LACTARIO - ASISTENCIALES HMGY</v>
          </cell>
          <cell r="H221">
            <v>43129501</v>
          </cell>
          <cell r="I221">
            <v>43129601</v>
          </cell>
          <cell r="J221">
            <v>73870202</v>
          </cell>
          <cell r="K221">
            <v>43129501</v>
          </cell>
        </row>
        <row r="222">
          <cell r="A222" t="str">
            <v>N08B</v>
          </cell>
          <cell r="B222" t="str">
            <v>SERVICIO DE AMBULANCIAS - ASISTENCIALES HMGY</v>
          </cell>
          <cell r="C222" t="str">
            <v>Conexo_Salud</v>
          </cell>
          <cell r="D222" t="str">
            <v>ESE HOSPITAL MARIO GAITAN YANGUAS-REGION SOACHA</v>
          </cell>
          <cell r="E222" t="str">
            <v>ESE HOSPITAL MARIO GAITAN YANGUAS-REGION SOACHA</v>
          </cell>
          <cell r="F222" t="str">
            <v>FARMACIA</v>
          </cell>
          <cell r="G222" t="str">
            <v>SERVICIO DE AMBULANCIAS - ASISTENCIALES HMGY</v>
          </cell>
          <cell r="H222">
            <v>43129501</v>
          </cell>
          <cell r="I222">
            <v>43129501</v>
          </cell>
          <cell r="J222">
            <v>73860202</v>
          </cell>
          <cell r="K222">
            <v>43129501</v>
          </cell>
        </row>
        <row r="223">
          <cell r="A223" t="str">
            <v>N08K</v>
          </cell>
          <cell r="B223" t="str">
            <v>SERVICIO DE AMBULANCIAS - SIBATE</v>
          </cell>
          <cell r="C223" t="str">
            <v>Conexo_Salud</v>
          </cell>
          <cell r="D223" t="str">
            <v>SIBATE</v>
          </cell>
          <cell r="E223" t="str">
            <v>SIBATE</v>
          </cell>
          <cell r="F223" t="str">
            <v>FARMACIA</v>
          </cell>
          <cell r="G223" t="str">
            <v>SERVICIO DE AMBULANCIAS - SIBATE</v>
          </cell>
          <cell r="H223">
            <v>43129501</v>
          </cell>
          <cell r="I223">
            <v>43129501</v>
          </cell>
          <cell r="J223">
            <v>73860202</v>
          </cell>
          <cell r="K223">
            <v>43129501</v>
          </cell>
        </row>
        <row r="224">
          <cell r="A224" t="str">
            <v>N10B</v>
          </cell>
          <cell r="B224" t="str">
            <v>VIGILANCIA EPIDEMIOLOGICA HMGY</v>
          </cell>
          <cell r="C224" t="str">
            <v>Conexo_Salud</v>
          </cell>
          <cell r="D224" t="str">
            <v>ESE HOSPITAL MARIO GAITAN YANGUAS-REGION SOACHA</v>
          </cell>
          <cell r="E224" t="str">
            <v>ESE HOSPITAL MARIO GAITAN YANGUAS-REGION SOACHA</v>
          </cell>
          <cell r="F224" t="str">
            <v>FARMACIA</v>
          </cell>
          <cell r="G224" t="str">
            <v>VIGILANCIA EPIDEMIOLOGICA HMGY</v>
          </cell>
          <cell r="H224">
            <v>43129501</v>
          </cell>
          <cell r="I224">
            <v>43129501</v>
          </cell>
          <cell r="J224">
            <v>73870202</v>
          </cell>
          <cell r="K224">
            <v>43129501</v>
          </cell>
        </row>
        <row r="225">
          <cell r="A225" t="str">
            <v>N99B</v>
          </cell>
          <cell r="B225" t="str">
            <v>TRABAJO SOCIAL INTERMEDIO AMBULANCIAS</v>
          </cell>
          <cell r="C225" t="str">
            <v>Conexo_Salud</v>
          </cell>
          <cell r="D225" t="str">
            <v>ESE HOSPITAL MARIO GAITAN YANGUAS-REGION SOACHA</v>
          </cell>
          <cell r="E225" t="str">
            <v>ESE HOSPITAL MARIO GAITAN YANGUAS-REGION SOACHA</v>
          </cell>
          <cell r="F225" t="str">
            <v>FARMACIA</v>
          </cell>
          <cell r="G225" t="str">
            <v>TRABAJO SOCIAL INTERMEDIO AMBULANCIAS</v>
          </cell>
          <cell r="H225">
            <v>43129501</v>
          </cell>
          <cell r="I225">
            <v>43129501</v>
          </cell>
          <cell r="J225">
            <v>73870202</v>
          </cell>
          <cell r="K225">
            <v>43129501</v>
          </cell>
        </row>
        <row r="226">
          <cell r="A226" t="str">
            <v>O01B</v>
          </cell>
          <cell r="B226" t="str">
            <v>TRABAJO SOCIAL - ASISTENCIALES HMGY</v>
          </cell>
          <cell r="C226" t="str">
            <v>Conexo_Salud</v>
          </cell>
          <cell r="D226" t="str">
            <v>ESE HOSPITAL MARIO GAITAN YANGUAS-REGION SOACHA</v>
          </cell>
          <cell r="E226" t="str">
            <v>ESE HOSPITAL MARIO GAITAN YANGUAS-REGION SOACHA</v>
          </cell>
          <cell r="F226" t="str">
            <v>FARMACIA</v>
          </cell>
          <cell r="G226" t="str">
            <v>TRABAJO SOCIAL - ASISTENCIALES HMGY</v>
          </cell>
          <cell r="H226">
            <v>43122701</v>
          </cell>
          <cell r="I226">
            <v>43122701</v>
          </cell>
          <cell r="J226">
            <v>73200202</v>
          </cell>
          <cell r="K226">
            <v>43122701</v>
          </cell>
        </row>
        <row r="227">
          <cell r="A227" t="str">
            <v>Q01A</v>
          </cell>
          <cell r="B227" t="str">
            <v>ADMISIONES - ADMINISTRATIVAS</v>
          </cell>
          <cell r="C227" t="str">
            <v>ADMINISTRATIVO</v>
          </cell>
          <cell r="D227" t="str">
            <v>ESE HOSPITAL MARIO GAITAN YANGUAS-REGION SOACHA</v>
          </cell>
          <cell r="E227" t="str">
            <v>ESE HOSPITAL MARIO GAITAN YANGUAS-REGION SOACHA</v>
          </cell>
          <cell r="F227" t="str">
            <v>ALMACEN</v>
          </cell>
          <cell r="G227" t="str">
            <v>ADMISIONES - ADMINISTRATIVAS</v>
          </cell>
          <cell r="H227">
            <v>43129601</v>
          </cell>
          <cell r="I227">
            <v>43129601</v>
          </cell>
          <cell r="J227">
            <v>73870202</v>
          </cell>
          <cell r="K227">
            <v>43129601</v>
          </cell>
        </row>
        <row r="228">
          <cell r="A228" t="str">
            <v>Q02A</v>
          </cell>
          <cell r="B228" t="str">
            <v>AUTORIZACIONES - ADMINISTRATIVAS</v>
          </cell>
          <cell r="C228" t="str">
            <v>ADMINISTRATIVO</v>
          </cell>
          <cell r="D228" t="str">
            <v>ESE HOSPITAL MARIO GAITAN YANGUAS-REGION SOACHA</v>
          </cell>
          <cell r="E228" t="str">
            <v>ESE HOSPITAL MARIO GAITAN YANGUAS-REGION SOACHA</v>
          </cell>
          <cell r="F228" t="str">
            <v>ALMACEN</v>
          </cell>
          <cell r="G228" t="str">
            <v>AUTORIZACIONES - ADMINISTRATIVAS</v>
          </cell>
          <cell r="H228">
            <v>43129601</v>
          </cell>
          <cell r="I228">
            <v>43129601</v>
          </cell>
          <cell r="J228">
            <v>73870202</v>
          </cell>
          <cell r="K228">
            <v>43129601</v>
          </cell>
        </row>
        <row r="229">
          <cell r="A229" t="str">
            <v>Q03B</v>
          </cell>
          <cell r="B229" t="str">
            <v>HISTORIAS CLINICAS - ASISTENCIALES HMGY</v>
          </cell>
          <cell r="C229" t="str">
            <v>Administrativa</v>
          </cell>
          <cell r="D229" t="str">
            <v>ESE HOSPITAL MARIO GAITAN YANGUAS-REGION SOACHA</v>
          </cell>
          <cell r="E229" t="str">
            <v>ESE HOSPITAL MARIO GAITAN YANGUAS-REGION SOACHA</v>
          </cell>
          <cell r="F229" t="str">
            <v>FARMACIA</v>
          </cell>
          <cell r="G229" t="str">
            <v>HISTORIAS CLINICAS - ASISTENCIALES HMGY</v>
          </cell>
          <cell r="H229">
            <v>43129601</v>
          </cell>
          <cell r="I229">
            <v>43129601</v>
          </cell>
          <cell r="J229">
            <v>73870202</v>
          </cell>
          <cell r="K229">
            <v>43129601</v>
          </cell>
        </row>
        <row r="230">
          <cell r="A230" t="str">
            <v>Q04A</v>
          </cell>
          <cell r="B230" t="str">
            <v>REFERENCIA Y CONTRAREFERENCIA - ADMINISTRATIVAS</v>
          </cell>
          <cell r="C230" t="str">
            <v>ADMINISTRATIVO</v>
          </cell>
          <cell r="D230" t="str">
            <v>ESE HOSPITAL MARIO GAITAN YANGUAS-REGION SOACHA</v>
          </cell>
          <cell r="E230" t="str">
            <v>ESE HOSPITAL MARIO GAITAN YANGUAS-REGION SOACHA</v>
          </cell>
          <cell r="F230" t="str">
            <v>ALMACEN</v>
          </cell>
          <cell r="G230" t="str">
            <v>REFERENCIA Y CONTRAREFERENCIA - ADMINISTRATIVAS</v>
          </cell>
          <cell r="H230">
            <v>43129601</v>
          </cell>
          <cell r="I230">
            <v>43129601</v>
          </cell>
          <cell r="J230">
            <v>73870202</v>
          </cell>
          <cell r="K230">
            <v>43129601</v>
          </cell>
        </row>
        <row r="231">
          <cell r="A231" t="str">
            <v>R00A</v>
          </cell>
          <cell r="B231" t="str">
            <v>REFERENTES, COORDINADORES, APOYOS Y REVISORES DE FACTURACIÓN</v>
          </cell>
          <cell r="C231" t="str">
            <v>ADMINISTRATIVO</v>
          </cell>
          <cell r="D231" t="str">
            <v>ESE HOSPITAL MARIO GAITAN YANGUAS-REGION SOACHA</v>
          </cell>
          <cell r="E231" t="str">
            <v>ESE HOSPITAL MARIO GAITAN YANGUAS-REGION SOACHA</v>
          </cell>
          <cell r="F231" t="str">
            <v>ALMACEN</v>
          </cell>
          <cell r="G231" t="str">
            <v>REFERENTES, COORDINADORES, APOYOS Y REVISORES DE FACTURACIÓN</v>
          </cell>
          <cell r="H231">
            <v>43129601</v>
          </cell>
          <cell r="I231">
            <v>43129601</v>
          </cell>
          <cell r="J231">
            <v>73870202</v>
          </cell>
          <cell r="K231">
            <v>43129601</v>
          </cell>
        </row>
        <row r="232">
          <cell r="A232" t="str">
            <v>R01A</v>
          </cell>
          <cell r="B232" t="str">
            <v>SUBGERENCIA ADMINSITRATIVA Y FINANCIERA - ADMINISTRATIVAS</v>
          </cell>
          <cell r="C232" t="str">
            <v>ADMINISTRATIVO</v>
          </cell>
          <cell r="D232" t="str">
            <v>ESE HOSPITAL MARIO GAITAN YANGUAS-REGION SOACHA</v>
          </cell>
          <cell r="E232" t="str">
            <v>ESE HOSPITAL MARIO GAITAN YANGUAS-REGION SOACHA</v>
          </cell>
          <cell r="F232" t="str">
            <v>ALMACEN</v>
          </cell>
          <cell r="G232" t="str">
            <v>SUBGERENCIA ADMINSITRATIVA Y FINANCIERA - ADMINISTRATIVAS</v>
          </cell>
          <cell r="H232">
            <v>43129601</v>
          </cell>
          <cell r="I232">
            <v>43129601</v>
          </cell>
          <cell r="J232">
            <v>73870202</v>
          </cell>
          <cell r="K232">
            <v>43129601</v>
          </cell>
        </row>
        <row r="233">
          <cell r="A233" t="str">
            <v>R02A</v>
          </cell>
          <cell r="B233" t="str">
            <v>RECURSOS FISICOS - ADMINISTRATIVAS</v>
          </cell>
          <cell r="C233" t="str">
            <v>ADMINISTRATIVO</v>
          </cell>
          <cell r="D233" t="str">
            <v>ESE HOSPITAL MARIO GAITAN YANGUAS-REGION SOACHA</v>
          </cell>
          <cell r="E233" t="str">
            <v>ESE HOSPITAL MARIO GAITAN YANGUAS-REGION SOACHA</v>
          </cell>
          <cell r="F233" t="str">
            <v>ALMACEN</v>
          </cell>
          <cell r="G233" t="str">
            <v>RECURSOS FISICOS - ADMINISTRATIVAS</v>
          </cell>
          <cell r="H233">
            <v>43129601</v>
          </cell>
          <cell r="I233">
            <v>43129601</v>
          </cell>
          <cell r="J233">
            <v>73870202</v>
          </cell>
          <cell r="K233">
            <v>43129601</v>
          </cell>
        </row>
        <row r="234">
          <cell r="A234" t="str">
            <v>R03A</v>
          </cell>
          <cell r="B234" t="str">
            <v>CARTERA</v>
          </cell>
          <cell r="C234" t="str">
            <v>ADMINISTRATIVO</v>
          </cell>
          <cell r="D234" t="str">
            <v>ESE HOSPITAL MARIO GAITAN YANGUAS-REGION SOACHA</v>
          </cell>
          <cell r="E234" t="str">
            <v>ESE HOSPITAL MARIO GAITAN YANGUAS-REGION SOACHA</v>
          </cell>
          <cell r="F234" t="str">
            <v>ALMACEN</v>
          </cell>
          <cell r="G234" t="str">
            <v>CARTERA</v>
          </cell>
          <cell r="H234">
            <v>43129601</v>
          </cell>
          <cell r="I234">
            <v>43129601</v>
          </cell>
          <cell r="J234">
            <v>73870202</v>
          </cell>
          <cell r="K234">
            <v>43951201</v>
          </cell>
        </row>
        <row r="235">
          <cell r="A235" t="str">
            <v>R04A</v>
          </cell>
          <cell r="B235" t="str">
            <v>ASEO Y LIMPIEZA - ADMINISTRATIVAS</v>
          </cell>
          <cell r="C235" t="str">
            <v>ADMINISTRATIVO</v>
          </cell>
          <cell r="D235" t="str">
            <v>ESE HOSPITAL MARIO GAITAN YANGUAS-REGION SOACHA</v>
          </cell>
          <cell r="E235" t="str">
            <v>ESE HOSPITAL MARIO GAITAN YANGUAS-REGION SOACHA</v>
          </cell>
          <cell r="F235" t="str">
            <v>ALMACEN</v>
          </cell>
          <cell r="G235" t="str">
            <v>ASEO Y LIMPIEZA - ADMINISTRATIVAS</v>
          </cell>
          <cell r="H235">
            <v>43129601</v>
          </cell>
          <cell r="I235">
            <v>43129601</v>
          </cell>
          <cell r="J235">
            <v>73870202</v>
          </cell>
          <cell r="K235">
            <v>43129601</v>
          </cell>
        </row>
        <row r="236">
          <cell r="A236" t="str">
            <v>R04C</v>
          </cell>
          <cell r="B236" t="str">
            <v>FACTURACION - CAZUCA</v>
          </cell>
          <cell r="C236" t="str">
            <v>Ambulatoria</v>
          </cell>
          <cell r="D236" t="str">
            <v>ALTOS DE CAZUCA</v>
          </cell>
          <cell r="E236" t="str">
            <v>ALTOS DE CAZUCA</v>
          </cell>
          <cell r="F236" t="str">
            <v>FARMACIA</v>
          </cell>
          <cell r="G236" t="str">
            <v>FACTURACION - CAZUCA</v>
          </cell>
          <cell r="H236">
            <v>43129601</v>
          </cell>
          <cell r="I236">
            <v>43129601</v>
          </cell>
          <cell r="J236">
            <v>73870202</v>
          </cell>
          <cell r="K236">
            <v>43129601</v>
          </cell>
        </row>
        <row r="237">
          <cell r="A237" t="str">
            <v>R04D</v>
          </cell>
          <cell r="B237" t="str">
            <v>FACTURACION - SANTILLANA</v>
          </cell>
          <cell r="C237" t="str">
            <v>Administrativa</v>
          </cell>
          <cell r="D237" t="str">
            <v>SANTILLANA</v>
          </cell>
          <cell r="E237" t="str">
            <v>SANTILLANA</v>
          </cell>
          <cell r="F237" t="str">
            <v>FARMACIA</v>
          </cell>
          <cell r="G237" t="str">
            <v>FACTURACION - SANTILLANA</v>
          </cell>
          <cell r="H237">
            <v>43129601</v>
          </cell>
          <cell r="I237">
            <v>43129601</v>
          </cell>
          <cell r="J237">
            <v>73870202</v>
          </cell>
          <cell r="K237">
            <v>43129601</v>
          </cell>
        </row>
        <row r="238">
          <cell r="A238" t="str">
            <v>R04E</v>
          </cell>
          <cell r="B238" t="str">
            <v>FACTURACION - LA DESPENSA</v>
          </cell>
          <cell r="C238" t="str">
            <v>Administrativa</v>
          </cell>
          <cell r="D238" t="str">
            <v>DESPENSA</v>
          </cell>
          <cell r="E238" t="str">
            <v>DESPENSA</v>
          </cell>
          <cell r="F238" t="str">
            <v>FARMACIA</v>
          </cell>
          <cell r="G238" t="str">
            <v>FACTURACION - LA DESPENSA</v>
          </cell>
          <cell r="H238">
            <v>43129601</v>
          </cell>
          <cell r="I238">
            <v>43129601</v>
          </cell>
          <cell r="J238">
            <v>73870202</v>
          </cell>
          <cell r="K238">
            <v>43129601</v>
          </cell>
        </row>
        <row r="239">
          <cell r="A239" t="str">
            <v>R04F</v>
          </cell>
          <cell r="B239" t="str">
            <v>FACTURACION - CIUDAD LATINA</v>
          </cell>
          <cell r="C239" t="str">
            <v>Administrativa</v>
          </cell>
          <cell r="D239" t="str">
            <v>CIUDAD LATINA</v>
          </cell>
          <cell r="E239" t="str">
            <v>CIUDAD LATINA</v>
          </cell>
          <cell r="F239" t="str">
            <v>FARMACIA</v>
          </cell>
          <cell r="G239" t="str">
            <v>FACTURACION - CIUDAD LATINA</v>
          </cell>
          <cell r="H239">
            <v>43129601</v>
          </cell>
          <cell r="I239">
            <v>43129601</v>
          </cell>
          <cell r="J239">
            <v>73870202</v>
          </cell>
          <cell r="K239">
            <v>43129601</v>
          </cell>
        </row>
        <row r="240">
          <cell r="A240" t="str">
            <v>R04H</v>
          </cell>
          <cell r="B240" t="str">
            <v>FACTURACION - GRANADA</v>
          </cell>
          <cell r="C240" t="str">
            <v>Administrativa</v>
          </cell>
          <cell r="D240" t="str">
            <v>GRANADA</v>
          </cell>
          <cell r="E240" t="str">
            <v>GRANADA</v>
          </cell>
          <cell r="F240" t="str">
            <v>FARMACIA</v>
          </cell>
          <cell r="G240" t="str">
            <v>FACTURACION - GRANADA</v>
          </cell>
          <cell r="H240">
            <v>43129601</v>
          </cell>
          <cell r="I240">
            <v>43129601</v>
          </cell>
          <cell r="J240">
            <v>73870202</v>
          </cell>
          <cell r="K240">
            <v>43129601</v>
          </cell>
        </row>
        <row r="241">
          <cell r="A241" t="str">
            <v>R04I</v>
          </cell>
          <cell r="B241" t="str">
            <v xml:space="preserve">FACTURACION - LA ISLA  </v>
          </cell>
          <cell r="C241" t="str">
            <v>Administrativa</v>
          </cell>
          <cell r="D241" t="str">
            <v>LA ISLA</v>
          </cell>
          <cell r="E241" t="str">
            <v>LA ISLA</v>
          </cell>
          <cell r="F241" t="str">
            <v>FARMACIA</v>
          </cell>
          <cell r="G241" t="str">
            <v xml:space="preserve">FACTURACION - LA ISLA  </v>
          </cell>
          <cell r="H241">
            <v>43129601</v>
          </cell>
          <cell r="I241">
            <v>43129601</v>
          </cell>
          <cell r="J241">
            <v>73870202</v>
          </cell>
          <cell r="K241">
            <v>43129601</v>
          </cell>
        </row>
        <row r="242">
          <cell r="A242" t="str">
            <v>R04J</v>
          </cell>
          <cell r="B242" t="str">
            <v>FACTURACION - PABLO NERUDA</v>
          </cell>
          <cell r="C242" t="str">
            <v>Administrativa</v>
          </cell>
          <cell r="D242" t="str">
            <v>PABLO NERUDA</v>
          </cell>
          <cell r="E242" t="str">
            <v>PABLO NERUDA</v>
          </cell>
          <cell r="F242" t="str">
            <v>FARMACIA</v>
          </cell>
          <cell r="G242" t="str">
            <v>FACTURACION - PABLO NERUDA</v>
          </cell>
          <cell r="H242">
            <v>43129601</v>
          </cell>
          <cell r="I242">
            <v>43129601</v>
          </cell>
          <cell r="J242">
            <v>73870202</v>
          </cell>
          <cell r="K242">
            <v>43129601</v>
          </cell>
        </row>
        <row r="243">
          <cell r="A243" t="str">
            <v>R04K</v>
          </cell>
          <cell r="B243" t="str">
            <v>FACTURACION - SIBATE</v>
          </cell>
          <cell r="C243" t="str">
            <v>Administrativa</v>
          </cell>
          <cell r="D243" t="str">
            <v>SIBATE</v>
          </cell>
          <cell r="E243" t="str">
            <v>SIBATE</v>
          </cell>
          <cell r="F243" t="str">
            <v>FARMACIA</v>
          </cell>
          <cell r="G243" t="str">
            <v>FACTURACION - SIBATE</v>
          </cell>
          <cell r="H243">
            <v>43129601</v>
          </cell>
          <cell r="I243">
            <v>43129601</v>
          </cell>
          <cell r="J243">
            <v>73870202</v>
          </cell>
          <cell r="K243">
            <v>43129601</v>
          </cell>
        </row>
        <row r="244">
          <cell r="A244" t="str">
            <v>R04N</v>
          </cell>
          <cell r="B244" t="str">
            <v>FACTURACION - CENTRO DE ESPECIALISTAS</v>
          </cell>
          <cell r="C244" t="str">
            <v>Administrativa</v>
          </cell>
          <cell r="D244" t="str">
            <v>CENTRO DE ESPECIALISTAS</v>
          </cell>
          <cell r="E244" t="str">
            <v>CENTRO DE ESPECIALISTAS</v>
          </cell>
          <cell r="F244" t="str">
            <v>FARMACIA</v>
          </cell>
          <cell r="G244" t="str">
            <v>FACTURACION - CENTRO DE ESPECIALISTAS</v>
          </cell>
          <cell r="H244">
            <v>43129601</v>
          </cell>
          <cell r="I244">
            <v>43129601</v>
          </cell>
          <cell r="J244">
            <v>73870202</v>
          </cell>
          <cell r="K244">
            <v>43129601</v>
          </cell>
        </row>
        <row r="245">
          <cell r="A245" t="str">
            <v>R04O</v>
          </cell>
          <cell r="B245" t="str">
            <v>FACTURACION  - CHARQUITO</v>
          </cell>
          <cell r="C245" t="str">
            <v>Administrativa</v>
          </cell>
          <cell r="D245" t="str">
            <v>CHARQUITO</v>
          </cell>
          <cell r="E245" t="str">
            <v>CHARQUITO</v>
          </cell>
          <cell r="F245" t="str">
            <v>FARMACIA</v>
          </cell>
          <cell r="G245" t="str">
            <v>FACTURACION  - CHARQUITO</v>
          </cell>
          <cell r="H245">
            <v>43129601</v>
          </cell>
          <cell r="I245">
            <v>43129601</v>
          </cell>
          <cell r="J245">
            <v>73870202</v>
          </cell>
          <cell r="K245">
            <v>43129601</v>
          </cell>
        </row>
        <row r="246">
          <cell r="A246" t="str">
            <v>R05A</v>
          </cell>
          <cell r="B246" t="str">
            <v>COSTOS</v>
          </cell>
          <cell r="C246" t="str">
            <v>ADMINISTRATIVO</v>
          </cell>
          <cell r="D246" t="str">
            <v>ESE HOSPITAL MARIO GAITAN YANGUAS-REGION SOACHA</v>
          </cell>
          <cell r="E246" t="str">
            <v>ESE HOSPITAL MARIO GAITAN YANGUAS-REGION SOACHA</v>
          </cell>
          <cell r="F246" t="str">
            <v>ALMACEN</v>
          </cell>
          <cell r="G246" t="str">
            <v>COSTOS</v>
          </cell>
          <cell r="H246">
            <v>43129601</v>
          </cell>
          <cell r="I246">
            <v>43129601</v>
          </cell>
          <cell r="J246">
            <v>73870202</v>
          </cell>
          <cell r="K246">
            <v>43951201</v>
          </cell>
        </row>
        <row r="247">
          <cell r="A247" t="str">
            <v>R05B</v>
          </cell>
          <cell r="B247" t="str">
            <v>FACTURACION - URGENCIAS OBSERVACIÓN</v>
          </cell>
          <cell r="C247" t="str">
            <v>Conexo_Salud</v>
          </cell>
          <cell r="D247" t="str">
            <v>ESE HOSPITAL MARIO GAITAN YANGUAS-REGION SOACHA</v>
          </cell>
          <cell r="E247" t="str">
            <v>ESE HOSPITAL MARIO GAITAN YANGUAS-REGION SOACHA</v>
          </cell>
          <cell r="F247" t="str">
            <v>FARMACIA</v>
          </cell>
          <cell r="G247" t="str">
            <v>FACTURACION - URGENCIAS OBSERVACIÓN</v>
          </cell>
          <cell r="H247">
            <v>43129601</v>
          </cell>
          <cell r="I247">
            <v>43129601</v>
          </cell>
          <cell r="J247">
            <v>73870202</v>
          </cell>
          <cell r="K247">
            <v>43129601</v>
          </cell>
        </row>
        <row r="248">
          <cell r="A248" t="str">
            <v>R06A</v>
          </cell>
          <cell r="B248" t="str">
            <v>PRESUPUESTO</v>
          </cell>
          <cell r="C248" t="str">
            <v>ADMINISTRATIVO</v>
          </cell>
          <cell r="D248" t="str">
            <v>ESE HOSPITAL MARIO GAITAN YANGUAS-REGION SOACHA</v>
          </cell>
          <cell r="E248" t="str">
            <v>ESE HOSPITAL MARIO GAITAN YANGUAS-REGION SOACHA</v>
          </cell>
          <cell r="F248" t="str">
            <v>ALMACEN</v>
          </cell>
          <cell r="G248" t="str">
            <v>PRESUPUESTO</v>
          </cell>
          <cell r="H248">
            <v>43129601</v>
          </cell>
          <cell r="I248">
            <v>43129601</v>
          </cell>
          <cell r="J248">
            <v>73870202</v>
          </cell>
          <cell r="K248">
            <v>43951201</v>
          </cell>
        </row>
        <row r="249">
          <cell r="A249" t="str">
            <v>R06B</v>
          </cell>
          <cell r="B249" t="str">
            <v>FACTURACION - URGENCIAS PROCEDIMIENTOS</v>
          </cell>
          <cell r="C249" t="str">
            <v>Conexo_Salud</v>
          </cell>
          <cell r="D249" t="str">
            <v>ESE HOSPITAL MARIO GAITAN YANGUAS-REGION SOACHA</v>
          </cell>
          <cell r="E249" t="str">
            <v>ESE HOSPITAL MARIO GAITAN YANGUAS-REGION SOACHA</v>
          </cell>
          <cell r="F249" t="str">
            <v>FARMACIA</v>
          </cell>
          <cell r="G249" t="str">
            <v>FACTURACION - URGENCIAS PROCEDIMIENTOS</v>
          </cell>
          <cell r="H249">
            <v>43129601</v>
          </cell>
          <cell r="I249">
            <v>43129601</v>
          </cell>
          <cell r="J249">
            <v>73870202</v>
          </cell>
          <cell r="K249">
            <v>43129601</v>
          </cell>
        </row>
        <row r="250">
          <cell r="A250" t="str">
            <v>R07A</v>
          </cell>
          <cell r="B250" t="str">
            <v>OTROS VEHICULOS Y CONDUCTORES - ADMINISTRATIVAS</v>
          </cell>
          <cell r="C250" t="str">
            <v>ADMINISTRATIVO</v>
          </cell>
          <cell r="D250" t="str">
            <v>ESE HOSPITAL MARIO GAITAN YANGUAS-REGION SOACHA</v>
          </cell>
          <cell r="E250" t="str">
            <v>ESE HOSPITAL MARIO GAITAN YANGUAS-REGION SOACHA</v>
          </cell>
          <cell r="F250" t="str">
            <v>ALMACEN</v>
          </cell>
          <cell r="G250" t="str">
            <v>OTROS VEHICULOS Y CONDUCTORES - ADMINISTRATIVAS</v>
          </cell>
          <cell r="H250">
            <v>43129601</v>
          </cell>
          <cell r="I250">
            <v>43129601</v>
          </cell>
          <cell r="J250">
            <v>73870202</v>
          </cell>
          <cell r="K250">
            <v>43129601</v>
          </cell>
        </row>
        <row r="251">
          <cell r="A251" t="str">
            <v>R07G</v>
          </cell>
          <cell r="B251" t="str">
            <v>FACTURACION - CONSULTA EXTERNA</v>
          </cell>
          <cell r="C251" t="str">
            <v>ADMINISTRATIVO</v>
          </cell>
          <cell r="D251" t="str">
            <v>ESE HOSPITAL MARIO GAITAN YANGUAS-REGION SOACHA</v>
          </cell>
          <cell r="E251" t="str">
            <v>ESE HOSPITAL MARIO GAITAN YANGUAS-REGION SOACHA</v>
          </cell>
          <cell r="F251" t="str">
            <v>FARMACIA</v>
          </cell>
          <cell r="G251" t="str">
            <v>FACTURACION - CONSULTA EXTERNA</v>
          </cell>
          <cell r="H251">
            <v>43129601</v>
          </cell>
          <cell r="I251">
            <v>43129601</v>
          </cell>
          <cell r="J251">
            <v>73870202</v>
          </cell>
          <cell r="K251">
            <v>43129601</v>
          </cell>
        </row>
        <row r="252">
          <cell r="A252" t="str">
            <v>R08A</v>
          </cell>
          <cell r="B252" t="str">
            <v>SALUD OCUPACIONAL - ADMINISTRATIVAS</v>
          </cell>
          <cell r="C252" t="str">
            <v>ADMINISTRATIVO</v>
          </cell>
          <cell r="D252" t="str">
            <v>ESE HOSPITAL MARIO GAITAN YANGUAS-REGION SOACHA</v>
          </cell>
          <cell r="E252" t="str">
            <v>ESE HOSPITAL MARIO GAITAN YANGUAS-REGION SOACHA</v>
          </cell>
          <cell r="F252" t="str">
            <v>ALMACEN</v>
          </cell>
          <cell r="G252" t="str">
            <v>SALUD OCUPACIONAL - ADMINISTRATIVAS</v>
          </cell>
          <cell r="H252">
            <v>43129601</v>
          </cell>
          <cell r="I252">
            <v>43129601</v>
          </cell>
          <cell r="J252">
            <v>73870202</v>
          </cell>
          <cell r="K252">
            <v>43129601</v>
          </cell>
        </row>
        <row r="253">
          <cell r="A253" t="str">
            <v>R08G</v>
          </cell>
          <cell r="B253" t="str">
            <v>FACTURACION- ODONTOLOGIA</v>
          </cell>
          <cell r="C253" t="str">
            <v>Ambulatoria</v>
          </cell>
          <cell r="D253" t="str">
            <v>ESE HOSPITAL MARIO GAITAN YANGUAS-REGION SOACHA</v>
          </cell>
          <cell r="E253" t="str">
            <v>ESE HOSPITAL MARIO GAITAN YANGUAS-REGION SOACHA</v>
          </cell>
          <cell r="F253" t="str">
            <v>FARMACIA</v>
          </cell>
          <cell r="G253" t="str">
            <v>FACTURACION- ODONTOLOGIA</v>
          </cell>
          <cell r="H253">
            <v>43129601</v>
          </cell>
          <cell r="I253">
            <v>43129601</v>
          </cell>
          <cell r="J253">
            <v>73870202</v>
          </cell>
          <cell r="K253">
            <v>43129601</v>
          </cell>
        </row>
        <row r="254">
          <cell r="A254" t="str">
            <v>R09A</v>
          </cell>
          <cell r="B254" t="str">
            <v>GESTION DOCUMENTAL Y ARCHIVISTICA - ADMINISTRATIVAS</v>
          </cell>
          <cell r="C254" t="str">
            <v>ADMINISTRATIVO</v>
          </cell>
          <cell r="D254" t="str">
            <v>ESE HOSPITAL MARIO GAITAN YANGUAS-REGION SOACHA</v>
          </cell>
          <cell r="E254" t="str">
            <v>ESE HOSPITAL MARIO GAITAN YANGUAS-REGION SOACHA</v>
          </cell>
          <cell r="F254" t="str">
            <v>ALMACEN</v>
          </cell>
          <cell r="G254" t="str">
            <v>GESTION DOCUMENTAL Y ARCHIVISTICA - ADMINISTRATIVAS</v>
          </cell>
          <cell r="H254">
            <v>43129601</v>
          </cell>
          <cell r="I254">
            <v>43129601</v>
          </cell>
          <cell r="J254">
            <v>73870202</v>
          </cell>
          <cell r="K254">
            <v>43129601</v>
          </cell>
        </row>
        <row r="255">
          <cell r="A255" t="str">
            <v>R09B</v>
          </cell>
          <cell r="B255" t="str">
            <v>FACTURACION- SALA DE CIRUGIAS</v>
          </cell>
          <cell r="C255" t="str">
            <v>Quirurgico</v>
          </cell>
          <cell r="D255" t="str">
            <v>ESE HOSPITAL MARIO GAITAN YANGUAS-REGION SOACHA</v>
          </cell>
          <cell r="E255" t="str">
            <v>ESE HOSPITAL MARIO GAITAN YANGUAS-REGION SOACHA</v>
          </cell>
          <cell r="F255" t="str">
            <v>FARMACIA</v>
          </cell>
          <cell r="G255" t="str">
            <v>FACTURACION- SALA DE CIRUGIAS</v>
          </cell>
          <cell r="H255">
            <v>43129601</v>
          </cell>
          <cell r="I255">
            <v>43129601</v>
          </cell>
          <cell r="J255">
            <v>73870202</v>
          </cell>
          <cell r="K255">
            <v>43129601</v>
          </cell>
        </row>
        <row r="256">
          <cell r="A256" t="str">
            <v>R10A</v>
          </cell>
          <cell r="B256" t="str">
            <v>TESORERIA</v>
          </cell>
          <cell r="C256" t="str">
            <v>ADMINISTRATIVO</v>
          </cell>
          <cell r="D256" t="str">
            <v>ESE HOSPITAL MARIO GAITAN YANGUAS-REGION SOACHA</v>
          </cell>
          <cell r="E256" t="str">
            <v>ESE HOSPITAL MARIO GAITAN YANGUAS-REGION SOACHA</v>
          </cell>
          <cell r="F256" t="str">
            <v>ALMACEN</v>
          </cell>
          <cell r="G256" t="str">
            <v>TESORERIA</v>
          </cell>
          <cell r="H256">
            <v>43129601</v>
          </cell>
          <cell r="I256">
            <v>43129601</v>
          </cell>
          <cell r="J256">
            <v>73870202</v>
          </cell>
          <cell r="K256">
            <v>43951201</v>
          </cell>
        </row>
        <row r="257">
          <cell r="A257" t="str">
            <v>R11A</v>
          </cell>
          <cell r="B257" t="str">
            <v>ACTIVOS FIJOS - ADMINISTRATIVAS</v>
          </cell>
          <cell r="C257" t="str">
            <v>ADMINISTRATIVO</v>
          </cell>
          <cell r="D257" t="str">
            <v>ESE HOSPITAL MARIO GAITAN YANGUAS-REGION SOACHA</v>
          </cell>
          <cell r="E257" t="str">
            <v>ESE HOSPITAL MARIO GAITAN YANGUAS-REGION SOACHA</v>
          </cell>
          <cell r="F257" t="str">
            <v>ALMACEN</v>
          </cell>
          <cell r="G257" t="str">
            <v>ACTIVOS FIJOS - ADMINISTRATIVAS</v>
          </cell>
          <cell r="H257">
            <v>43129601</v>
          </cell>
          <cell r="I257">
            <v>43129601</v>
          </cell>
          <cell r="J257">
            <v>73870202</v>
          </cell>
          <cell r="K257">
            <v>43129601</v>
          </cell>
        </row>
        <row r="258">
          <cell r="A258" t="str">
            <v>R11B</v>
          </cell>
          <cell r="B258" t="str">
            <v>FACTURACION- LABORATORIO</v>
          </cell>
          <cell r="C258" t="str">
            <v>Apoyo_Diagnostico</v>
          </cell>
          <cell r="D258" t="str">
            <v>ESE HOSPITAL MARIO GAITAN YANGUAS-REGION SOACHA</v>
          </cell>
          <cell r="E258" t="str">
            <v>ESE HOSPITAL MARIO GAITAN YANGUAS-REGION SOACHA</v>
          </cell>
          <cell r="F258" t="str">
            <v>FARMACIA</v>
          </cell>
          <cell r="G258" t="str">
            <v>FACTURACION- LABORATORIO</v>
          </cell>
          <cell r="H258">
            <v>43129601</v>
          </cell>
          <cell r="I258">
            <v>43129601</v>
          </cell>
          <cell r="J258">
            <v>73870202</v>
          </cell>
          <cell r="K258">
            <v>43129601</v>
          </cell>
        </row>
        <row r="259">
          <cell r="A259" t="str">
            <v>R12A</v>
          </cell>
          <cell r="B259" t="str">
            <v>INGENIERIA BIOMEDICA</v>
          </cell>
          <cell r="C259" t="str">
            <v>ADMINISTRATIVO</v>
          </cell>
          <cell r="D259" t="str">
            <v>ESE HOSPITAL MARIO GAITAN YANGUAS-REGION SOACHA</v>
          </cell>
          <cell r="E259" t="str">
            <v>ESE HOSPITAL MARIO GAITAN YANGUAS-REGION SOACHA</v>
          </cell>
          <cell r="F259" t="str">
            <v>ALMACEN</v>
          </cell>
          <cell r="G259" t="str">
            <v>INGENIERIA BIOMEDICA</v>
          </cell>
          <cell r="H259">
            <v>43129601</v>
          </cell>
          <cell r="I259">
            <v>43129601</v>
          </cell>
          <cell r="J259">
            <v>73870202</v>
          </cell>
          <cell r="K259">
            <v>43129601</v>
          </cell>
        </row>
        <row r="260">
          <cell r="A260" t="str">
            <v>R12B</v>
          </cell>
          <cell r="B260" t="str">
            <v>FACTURACION - HOSPITALIZACIÓN</v>
          </cell>
          <cell r="C260" t="str">
            <v>Hospitalizacion_Internacion</v>
          </cell>
          <cell r="D260" t="str">
            <v>ESE HOSPITAL MARIO GAITAN YANGUAS-REGION SOACHA</v>
          </cell>
          <cell r="E260" t="str">
            <v>ESE HOSPITAL MARIO GAITAN YANGUAS-REGION SOACHA</v>
          </cell>
          <cell r="F260" t="str">
            <v>FARMACIA</v>
          </cell>
          <cell r="G260" t="str">
            <v>FACTURACION - HOSPITALIZACIÓN</v>
          </cell>
          <cell r="H260">
            <v>43129601</v>
          </cell>
          <cell r="I260">
            <v>43129601</v>
          </cell>
          <cell r="J260">
            <v>73870202</v>
          </cell>
          <cell r="K260">
            <v>43129601</v>
          </cell>
        </row>
        <row r="261">
          <cell r="A261" t="str">
            <v>R13A</v>
          </cell>
          <cell r="B261" t="str">
            <v>AUDITORIA DE CUENTAS MEDICAS</v>
          </cell>
          <cell r="C261" t="str">
            <v>ADMINISTRATIVO</v>
          </cell>
          <cell r="D261" t="str">
            <v>ESE HOSPITAL MARIO GAITAN YANGUAS-REGION SOACHA</v>
          </cell>
          <cell r="E261" t="str">
            <v>ESE HOSPITAL MARIO GAITAN YANGUAS-REGION SOACHA</v>
          </cell>
          <cell r="F261" t="str">
            <v>ALMACEN</v>
          </cell>
          <cell r="G261" t="str">
            <v>AUDITORIA DE CUENTAS MEDICAS</v>
          </cell>
          <cell r="H261">
            <v>43129601</v>
          </cell>
          <cell r="I261">
            <v>43129601</v>
          </cell>
          <cell r="J261">
            <v>73870202</v>
          </cell>
          <cell r="K261">
            <v>43129601</v>
          </cell>
        </row>
        <row r="262">
          <cell r="A262" t="str">
            <v>R14A</v>
          </cell>
          <cell r="B262" t="str">
            <v>CARTERA - CONTABILIDAD - COSTOS - PRESUPUESTO Y TESORERIA</v>
          </cell>
          <cell r="C262" t="str">
            <v>ADMINISTRATIVO</v>
          </cell>
          <cell r="D262" t="str">
            <v>ESE HOSPITAL MARIO GAITAN YANGUAS-REGION SOACHA</v>
          </cell>
          <cell r="E262" t="str">
            <v>ESE HOSPITAL MARIO GAITAN YANGUAS-REGION SOACHA</v>
          </cell>
          <cell r="F262" t="str">
            <v>ALMACEN</v>
          </cell>
          <cell r="G262" t="str">
            <v>CARTERA - CONTABILIDAD - COSTOS - PRESUPUESTO Y TESORERIA</v>
          </cell>
          <cell r="H262">
            <v>43129601</v>
          </cell>
          <cell r="I262">
            <v>43129601</v>
          </cell>
          <cell r="J262">
            <v>73870202</v>
          </cell>
          <cell r="K262">
            <v>43129601</v>
          </cell>
        </row>
        <row r="263">
          <cell r="A263" t="str">
            <v>R14A</v>
          </cell>
          <cell r="B263" t="str">
            <v>CARTERA - CONTABILIDAD - COSTOS - PRESUPUESTO Y TESORERIA</v>
          </cell>
          <cell r="C263" t="str">
            <v>ADMINISTRATIVO</v>
          </cell>
          <cell r="D263" t="str">
            <v>ESE HOSPITAL MARIO GAITAN YANGUAS-REGION SOACHA</v>
          </cell>
          <cell r="E263" t="str">
            <v>ESE HOSPITAL MARIO GAITAN YANGUAS-REGION SOACHA</v>
          </cell>
          <cell r="F263" t="str">
            <v>ALMACEN</v>
          </cell>
          <cell r="G263" t="str">
            <v>CARTERA - CONTABILIDAD - COSTOS - PRESUPUESTO Y TESORERIA</v>
          </cell>
          <cell r="H263">
            <v>43129601</v>
          </cell>
          <cell r="I263">
            <v>43129601</v>
          </cell>
          <cell r="J263">
            <v>73870202</v>
          </cell>
          <cell r="K263">
            <v>43951201</v>
          </cell>
        </row>
        <row r="264">
          <cell r="A264" t="str">
            <v>R14A</v>
          </cell>
          <cell r="B264" t="str">
            <v>MERCADEO</v>
          </cell>
          <cell r="C264" t="str">
            <v>ADMINISTRATIVO</v>
          </cell>
          <cell r="D264" t="str">
            <v>ESE HOSPITAL MARIO GAITAN YANGUAS-REGION SOACHA</v>
          </cell>
          <cell r="E264" t="str">
            <v>ESE HOSPITAL MARIO GAITAN YANGUAS-REGION SOACHA</v>
          </cell>
          <cell r="F264" t="str">
            <v>ALMACEN</v>
          </cell>
          <cell r="G264" t="str">
            <v>MERCADEO</v>
          </cell>
          <cell r="H264">
            <v>43129601</v>
          </cell>
          <cell r="I264">
            <v>43129601</v>
          </cell>
          <cell r="J264">
            <v>73870202</v>
          </cell>
          <cell r="K264">
            <v>43951201</v>
          </cell>
        </row>
        <row r="265">
          <cell r="A265" t="str">
            <v>R15A</v>
          </cell>
          <cell r="B265" t="str">
            <v xml:space="preserve">REVISORIA FISCAL </v>
          </cell>
          <cell r="C265" t="str">
            <v>ADMINISTRATIVO</v>
          </cell>
          <cell r="D265" t="str">
            <v>ESE HOSPITAL MARIO GAITAN YANGUAS-REGION SOACHA</v>
          </cell>
          <cell r="E265" t="str">
            <v>ESE HOSPITAL MARIO GAITAN YANGUAS-REGION SOACHA</v>
          </cell>
          <cell r="F265" t="str">
            <v>ALMACEN</v>
          </cell>
          <cell r="G265" t="str">
            <v xml:space="preserve">REVISORIA FISCAL </v>
          </cell>
          <cell r="H265">
            <v>43129601</v>
          </cell>
          <cell r="I265">
            <v>43129601</v>
          </cell>
          <cell r="J265">
            <v>73870202</v>
          </cell>
          <cell r="K265">
            <v>43129601</v>
          </cell>
        </row>
        <row r="266">
          <cell r="A266" t="str">
            <v>R16A</v>
          </cell>
          <cell r="B266" t="str">
            <v>ARCHIVO DE HISTORIAS CLINICAS</v>
          </cell>
          <cell r="C266" t="str">
            <v>ADMINISTRATIVO</v>
          </cell>
          <cell r="D266" t="str">
            <v>ESE HOSPITAL MARIO GAITAN YANGUAS-REGION SOACHA</v>
          </cell>
          <cell r="E266" t="str">
            <v>ESE HOSPITAL MARIO GAITAN YANGUAS-REGION SOACHA</v>
          </cell>
          <cell r="F266" t="str">
            <v>ALMACEN</v>
          </cell>
          <cell r="G266" t="str">
            <v>ARCHIVO DE HISTORIAS CLINICAS</v>
          </cell>
          <cell r="H266">
            <v>43129601</v>
          </cell>
          <cell r="I266">
            <v>43129601</v>
          </cell>
          <cell r="J266">
            <v>73870202</v>
          </cell>
          <cell r="K266">
            <v>43129601</v>
          </cell>
        </row>
        <row r="267">
          <cell r="A267" t="str">
            <v>R17A</v>
          </cell>
          <cell r="B267" t="str">
            <v>TALENTO HUMANO Y SEGURIDAD Y SALUD EN EL TRABAJO</v>
          </cell>
          <cell r="C267" t="str">
            <v>ADMINISTRATIVO</v>
          </cell>
          <cell r="D267" t="str">
            <v>ESE HOSPITAL MARIO GAITAN YANGUAS-REGION SOACHA</v>
          </cell>
          <cell r="E267" t="str">
            <v>ESE HOSPITAL MARIO GAITAN YANGUAS-REGION SOACHA</v>
          </cell>
          <cell r="F267" t="str">
            <v>ALMACEN</v>
          </cell>
          <cell r="G267" t="str">
            <v>TALENTO HUMANO Y SEGURIDAD Y SALUD EN EL TRABAJO</v>
          </cell>
          <cell r="H267">
            <v>43129601</v>
          </cell>
          <cell r="I267">
            <v>43129601</v>
          </cell>
          <cell r="J267">
            <v>73870202</v>
          </cell>
          <cell r="K267">
            <v>43129601</v>
          </cell>
        </row>
        <row r="268">
          <cell r="A268" t="str">
            <v>R18A</v>
          </cell>
          <cell r="B268" t="str">
            <v>ALMACEN</v>
          </cell>
          <cell r="C268" t="str">
            <v>ADMINISTRATIVO</v>
          </cell>
          <cell r="D268" t="str">
            <v>ESE HOSPITAL MARIO GAITAN YANGUAS-REGION SOACHA</v>
          </cell>
          <cell r="E268" t="str">
            <v>ESE HOSPITAL MARIO GAITAN YANGUAS-REGION SOACHA</v>
          </cell>
          <cell r="F268" t="str">
            <v>ALMACEN</v>
          </cell>
          <cell r="G268" t="str">
            <v>ALMACEN</v>
          </cell>
          <cell r="H268">
            <v>43129601</v>
          </cell>
          <cell r="I268">
            <v>43129601</v>
          </cell>
          <cell r="J268">
            <v>73870202</v>
          </cell>
          <cell r="K268">
            <v>43129601</v>
          </cell>
        </row>
        <row r="269">
          <cell r="A269" t="str">
            <v>R19A</v>
          </cell>
          <cell r="B269" t="str">
            <v>GERENCIA Y JUNTA DIRECTIVA</v>
          </cell>
          <cell r="C269" t="str">
            <v>ADMINISTRATIVO</v>
          </cell>
          <cell r="D269" t="str">
            <v>ESE HOSPITAL MARIO GAITAN YANGUAS-REGION SOACHA</v>
          </cell>
          <cell r="E269" t="str">
            <v>ESE HOSPITAL MARIO GAITAN YANGUAS-REGION SOACHA</v>
          </cell>
          <cell r="F269" t="str">
            <v>ALMACEN</v>
          </cell>
          <cell r="G269" t="str">
            <v>GERENCIA Y JUNTA DIRECTIVA</v>
          </cell>
          <cell r="H269">
            <v>43129601</v>
          </cell>
          <cell r="I269">
            <v>43129601</v>
          </cell>
          <cell r="J269">
            <v>73870202</v>
          </cell>
          <cell r="K269">
            <v>43129601</v>
          </cell>
        </row>
        <row r="270">
          <cell r="A270" t="str">
            <v>R20A</v>
          </cell>
          <cell r="B270" t="str">
            <v>CONTROL INTERNO</v>
          </cell>
          <cell r="C270" t="str">
            <v>ADMINISTRATIVO</v>
          </cell>
          <cell r="D270" t="str">
            <v>ESE HOSPITAL MARIO GAITAN YANGUAS-REGION SOACHA</v>
          </cell>
          <cell r="E270" t="str">
            <v>ESE HOSPITAL MARIO GAITAN YANGUAS-REGION SOACHA</v>
          </cell>
          <cell r="F270" t="str">
            <v>ALMACEN</v>
          </cell>
          <cell r="G270" t="str">
            <v>CONTROL INTERNO</v>
          </cell>
          <cell r="H270">
            <v>43129601</v>
          </cell>
          <cell r="I270">
            <v>43129601</v>
          </cell>
          <cell r="J270">
            <v>73870202</v>
          </cell>
          <cell r="K270">
            <v>43129601</v>
          </cell>
        </row>
        <row r="271">
          <cell r="A271" t="str">
            <v>R21A</v>
          </cell>
          <cell r="B271" t="str">
            <v>JURIDICA</v>
          </cell>
          <cell r="C271" t="str">
            <v>ADMINISTRATIVO</v>
          </cell>
          <cell r="D271" t="str">
            <v>ESE HOSPITAL MARIO GAITAN YANGUAS-REGION SOACHA</v>
          </cell>
          <cell r="E271" t="str">
            <v>ESE HOSPITAL MARIO GAITAN YANGUAS-REGION SOACHA</v>
          </cell>
          <cell r="F271" t="str">
            <v>ALMACEN</v>
          </cell>
          <cell r="G271" t="str">
            <v>JURIDICA</v>
          </cell>
          <cell r="H271">
            <v>43129601</v>
          </cell>
          <cell r="I271">
            <v>43129601</v>
          </cell>
          <cell r="J271">
            <v>73870202</v>
          </cell>
          <cell r="K271">
            <v>43129601</v>
          </cell>
        </row>
        <row r="272">
          <cell r="A272" t="str">
            <v>R22A</v>
          </cell>
          <cell r="B272" t="str">
            <v>PLANEACIÓN Y CALIDAD</v>
          </cell>
          <cell r="C272" t="str">
            <v>ADMINISTRATIVO</v>
          </cell>
          <cell r="D272" t="str">
            <v>ESE HOSPITAL MARIO GAITAN YANGUAS-REGION SOACHA</v>
          </cell>
          <cell r="E272" t="str">
            <v>ESE HOSPITAL MARIO GAITAN YANGUAS-REGION SOACHA</v>
          </cell>
          <cell r="F272" t="str">
            <v>ALMACEN</v>
          </cell>
          <cell r="G272" t="str">
            <v>PLANEACIÓN Y CALIDAD</v>
          </cell>
          <cell r="H272">
            <v>43129601</v>
          </cell>
          <cell r="I272">
            <v>43129601</v>
          </cell>
          <cell r="J272">
            <v>73870202</v>
          </cell>
          <cell r="K272">
            <v>43129601</v>
          </cell>
        </row>
        <row r="273">
          <cell r="A273" t="str">
            <v>R22B</v>
          </cell>
          <cell r="B273" t="str">
            <v>SEGURIDAD Y VIGILANCIA - URGENCIAS PROCEDIMIENTOS</v>
          </cell>
          <cell r="C273" t="str">
            <v>ADMINISTRATIVO</v>
          </cell>
          <cell r="D273" t="str">
            <v>ESE HOSPITAL MARIO GAITAN YANGUAS-REGION SOACHA</v>
          </cell>
          <cell r="E273" t="str">
            <v>ESE HOSPITAL MARIO GAITAN YANGUAS-REGION SOACHA</v>
          </cell>
          <cell r="F273" t="str">
            <v>ALMACEN</v>
          </cell>
          <cell r="G273" t="str">
            <v>SEGURIDAD Y VIGILANCIA - URGENCIAS PROCEDIMIENTOS</v>
          </cell>
          <cell r="H273">
            <v>43129601</v>
          </cell>
          <cell r="I273">
            <v>43129601</v>
          </cell>
          <cell r="J273">
            <v>73870202</v>
          </cell>
          <cell r="K273">
            <v>43129601</v>
          </cell>
        </row>
        <row r="274">
          <cell r="A274" t="str">
            <v>R23A</v>
          </cell>
          <cell r="B274" t="str">
            <v>CONTABILIDAD</v>
          </cell>
          <cell r="C274" t="str">
            <v>ADMINISTRATIVO</v>
          </cell>
          <cell r="D274" t="str">
            <v>ESE HOSPITAL MARIO GAITAN YANGUAS-REGION SOACHA</v>
          </cell>
          <cell r="E274" t="str">
            <v>ESE HOSPITAL MARIO GAITAN YANGUAS-REGION SOACHA</v>
          </cell>
          <cell r="F274" t="str">
            <v>ALMACEN</v>
          </cell>
          <cell r="G274" t="str">
            <v>CONTABILIDAD</v>
          </cell>
          <cell r="H274">
            <v>43129601</v>
          </cell>
          <cell r="I274">
            <v>43129601</v>
          </cell>
          <cell r="J274">
            <v>73870202</v>
          </cell>
          <cell r="K274">
            <v>43951201</v>
          </cell>
        </row>
        <row r="275">
          <cell r="A275" t="str">
            <v>R23B</v>
          </cell>
          <cell r="B275" t="str">
            <v>SEGURIDAD Y VIGILANCIA - URGENCIAS CONSULTAS Y PROCEDIMIENTOS</v>
          </cell>
          <cell r="C275" t="str">
            <v>Conexo_Salud</v>
          </cell>
          <cell r="D275" t="str">
            <v>ESE HOSPITAL MARIO GAITAN YANGUAS-REGION SOACHA</v>
          </cell>
          <cell r="E275" t="str">
            <v>ESE HOSPITAL MARIO GAITAN YANGUAS-REGION SOACHA</v>
          </cell>
          <cell r="F275" t="str">
            <v>ALMACEN</v>
          </cell>
          <cell r="G275" t="str">
            <v>SEGURIDAD Y VIGILANCIA - URGENCIAS CONSULTAS Y PROCEDIMIENTOS</v>
          </cell>
          <cell r="H275">
            <v>43129601</v>
          </cell>
          <cell r="I275">
            <v>43129601</v>
          </cell>
          <cell r="J275">
            <v>73870202</v>
          </cell>
          <cell r="K275">
            <v>43129601</v>
          </cell>
        </row>
        <row r="276">
          <cell r="A276" t="str">
            <v>R23C</v>
          </cell>
          <cell r="B276" t="str">
            <v>SEGURIDAD Y VIGILANCIA - CAZUCA</v>
          </cell>
          <cell r="C276" t="str">
            <v>ADMINISTRATIVO</v>
          </cell>
          <cell r="D276" t="str">
            <v>ALTOS DE CAZUCA</v>
          </cell>
          <cell r="E276" t="str">
            <v>ALTOS DE CAZUCA</v>
          </cell>
          <cell r="F276" t="str">
            <v>ALMACEN</v>
          </cell>
          <cell r="G276" t="str">
            <v>SEGURIDAD Y VIGILANCIA - CAZUCA</v>
          </cell>
          <cell r="H276">
            <v>43129601</v>
          </cell>
          <cell r="I276">
            <v>43129601</v>
          </cell>
          <cell r="J276">
            <v>73870202</v>
          </cell>
          <cell r="K276">
            <v>43129601</v>
          </cell>
        </row>
        <row r="277">
          <cell r="A277" t="str">
            <v>R23D</v>
          </cell>
          <cell r="B277" t="str">
            <v>SEGURIDAD Y VIGILANCIA - SANTILLANA</v>
          </cell>
          <cell r="C277" t="str">
            <v>ADMINISTRATIVO</v>
          </cell>
          <cell r="D277" t="str">
            <v>SANTILLANA</v>
          </cell>
          <cell r="E277" t="str">
            <v>SANTILLANA</v>
          </cell>
          <cell r="F277" t="str">
            <v>ALMACEN</v>
          </cell>
          <cell r="G277" t="str">
            <v>SEGURIDAD Y VIGILANCIA - SANTILLANA</v>
          </cell>
          <cell r="H277">
            <v>43129601</v>
          </cell>
          <cell r="I277">
            <v>43129601</v>
          </cell>
          <cell r="J277">
            <v>73870202</v>
          </cell>
          <cell r="K277">
            <v>43129601</v>
          </cell>
        </row>
        <row r="278">
          <cell r="A278" t="str">
            <v>R23E</v>
          </cell>
          <cell r="B278" t="str">
            <v>SEGURIDAD Y VIGILANCIA - LA DESPENSA</v>
          </cell>
          <cell r="C278" t="str">
            <v>ADMINISTRATIVO</v>
          </cell>
          <cell r="D278" t="str">
            <v>DESPENSA</v>
          </cell>
          <cell r="E278" t="str">
            <v>DESPENSA</v>
          </cell>
          <cell r="F278" t="str">
            <v>ALMACEN</v>
          </cell>
          <cell r="G278" t="str">
            <v>SEGURIDAD Y VIGILANCIA - LA DESPENSA</v>
          </cell>
          <cell r="H278">
            <v>43129601</v>
          </cell>
          <cell r="I278">
            <v>43129601</v>
          </cell>
          <cell r="J278">
            <v>73870202</v>
          </cell>
          <cell r="K278">
            <v>43129601</v>
          </cell>
        </row>
        <row r="279">
          <cell r="A279" t="str">
            <v>R23F</v>
          </cell>
          <cell r="B279" t="str">
            <v>SEGURIDAD Y VIGILANCIA - CIUDAD LATINA</v>
          </cell>
          <cell r="C279" t="str">
            <v>ADMINISTRATIVO</v>
          </cell>
          <cell r="D279" t="str">
            <v>CIUDAD LATINA</v>
          </cell>
          <cell r="E279" t="str">
            <v>CIUDAD LATINA</v>
          </cell>
          <cell r="F279" t="str">
            <v>ALMACEN</v>
          </cell>
          <cell r="G279" t="str">
            <v>SEGURIDAD Y VIGILANCIA - CIUDAD LATINA</v>
          </cell>
          <cell r="H279">
            <v>43129601</v>
          </cell>
          <cell r="I279">
            <v>43129601</v>
          </cell>
          <cell r="J279">
            <v>73870202</v>
          </cell>
          <cell r="K279">
            <v>43129601</v>
          </cell>
        </row>
        <row r="280">
          <cell r="A280" t="str">
            <v>R23H</v>
          </cell>
          <cell r="B280" t="str">
            <v>SEGURIDAD Y VIGILANCIA - GRANADA</v>
          </cell>
          <cell r="C280" t="str">
            <v>ADMINISTRATIVO</v>
          </cell>
          <cell r="D280" t="str">
            <v>GRANADA</v>
          </cell>
          <cell r="E280" t="str">
            <v>GRANADA</v>
          </cell>
          <cell r="F280" t="str">
            <v>ALMACEN</v>
          </cell>
          <cell r="G280" t="str">
            <v>SEGURIDAD Y VIGILANCIA - GRANADA</v>
          </cell>
          <cell r="H280">
            <v>43129601</v>
          </cell>
          <cell r="I280">
            <v>43129601</v>
          </cell>
          <cell r="J280">
            <v>73870202</v>
          </cell>
          <cell r="K280">
            <v>43129601</v>
          </cell>
        </row>
        <row r="281">
          <cell r="A281" t="str">
            <v>R23J</v>
          </cell>
          <cell r="B281" t="str">
            <v>SEGURIDAD Y VIGILANCIA - PABLO NERUDA</v>
          </cell>
          <cell r="C281" t="str">
            <v>ADMINISTRATIVO</v>
          </cell>
          <cell r="D281" t="str">
            <v>PABLO NERUDA</v>
          </cell>
          <cell r="E281" t="str">
            <v>PABLO NERUDA</v>
          </cell>
          <cell r="F281" t="str">
            <v>ALMACEN</v>
          </cell>
          <cell r="G281" t="str">
            <v>SEGURIDAD Y VIGILANCIA - PABLO NERUDA</v>
          </cell>
          <cell r="H281">
            <v>43129601</v>
          </cell>
          <cell r="I281">
            <v>43129601</v>
          </cell>
          <cell r="J281">
            <v>73870202</v>
          </cell>
          <cell r="K281">
            <v>43129601</v>
          </cell>
        </row>
        <row r="282">
          <cell r="A282" t="str">
            <v>R23K</v>
          </cell>
          <cell r="B282" t="str">
            <v>SEGURIDAD Y VIGILANCIA - SIBATE</v>
          </cell>
          <cell r="C282" t="str">
            <v>ADMINISTRATIVO</v>
          </cell>
          <cell r="D282" t="str">
            <v>SIBATE</v>
          </cell>
          <cell r="E282" t="str">
            <v>SIBATE</v>
          </cell>
          <cell r="F282" t="str">
            <v>ALMACEN</v>
          </cell>
          <cell r="G282" t="str">
            <v>SEGURIDAD Y VIGILANCIA - SIBATE</v>
          </cell>
          <cell r="H282">
            <v>43129601</v>
          </cell>
          <cell r="I282">
            <v>43129601</v>
          </cell>
          <cell r="J282">
            <v>73870202</v>
          </cell>
          <cell r="K282">
            <v>43129601</v>
          </cell>
        </row>
        <row r="283">
          <cell r="A283" t="str">
            <v>R23N</v>
          </cell>
          <cell r="B283" t="str">
            <v xml:space="preserve">SEGURIDAD Y VIGILANCIA - CENTRO DE ESPECIALISTAS                                                                                </v>
          </cell>
          <cell r="C283" t="str">
            <v>ADMINISTRATIVO</v>
          </cell>
          <cell r="D283" t="str">
            <v>CENTRO DE ESPECIALISTAS</v>
          </cell>
          <cell r="E283" t="str">
            <v>CENTRO DE ESPECIALISTAS</v>
          </cell>
          <cell r="F283" t="str">
            <v>ALMACEN</v>
          </cell>
          <cell r="G283" t="str">
            <v xml:space="preserve">SEGURIDAD Y VIGILANCIA - CENTRO DE ESPECIALISTAS                                                                                </v>
          </cell>
          <cell r="H283">
            <v>43129601</v>
          </cell>
          <cell r="I283">
            <v>43129601</v>
          </cell>
          <cell r="J283">
            <v>73870202</v>
          </cell>
          <cell r="K283">
            <v>43129601</v>
          </cell>
        </row>
        <row r="284">
          <cell r="A284" t="str">
            <v>R24B</v>
          </cell>
          <cell r="B284" t="str">
            <v>SEGURIDAD Y VIGILANCIA - URGENCIAS OBSERVACIÓN</v>
          </cell>
          <cell r="C284" t="str">
            <v>Conexo_Salud</v>
          </cell>
          <cell r="D284" t="str">
            <v>ESE HOSPITAL MARIO GAITAN YANGUAS-REGION SOACHA</v>
          </cell>
          <cell r="E284" t="str">
            <v>ESE HOSPITAL MARIO GAITAN YANGUAS-REGION SOACHA</v>
          </cell>
          <cell r="F284" t="str">
            <v>FARMACIA</v>
          </cell>
          <cell r="G284" t="str">
            <v>SEGURIDAD Y VIGILANCIA - URGENCIAS OBSERVACIÓN</v>
          </cell>
          <cell r="H284">
            <v>43129601</v>
          </cell>
          <cell r="I284">
            <v>43129601</v>
          </cell>
          <cell r="J284">
            <v>73870202</v>
          </cell>
          <cell r="K284">
            <v>43129601</v>
          </cell>
        </row>
        <row r="285">
          <cell r="A285" t="str">
            <v>R25B</v>
          </cell>
          <cell r="B285" t="str">
            <v>GESTIÓN AMBIENTAL – CONSULTA EXTERNA</v>
          </cell>
          <cell r="C285" t="str">
            <v>Ambulatoria</v>
          </cell>
          <cell r="D285" t="str">
            <v>ESE HOSPITAL MARIO GAITAN YANGUAS-REGION SOACHA</v>
          </cell>
          <cell r="E285" t="str">
            <v>ESE HOSPITAL MARIO GAITAN YANGUAS-REGION SOACHA</v>
          </cell>
          <cell r="F285" t="str">
            <v>FARMACIA</v>
          </cell>
          <cell r="G285" t="str">
            <v>GESTIÓN AMBIENTAL – CONSULTA EXTERNA</v>
          </cell>
          <cell r="H285">
            <v>43129601</v>
          </cell>
          <cell r="I285">
            <v>43129601</v>
          </cell>
          <cell r="J285">
            <v>73870202</v>
          </cell>
          <cell r="K285">
            <v>43129601</v>
          </cell>
        </row>
        <row r="286">
          <cell r="A286" t="str">
            <v>R26B</v>
          </cell>
          <cell r="B286" t="str">
            <v>SEGURIDAD Y VIGILANCIA - CONSULTA EXTERNA</v>
          </cell>
          <cell r="C286" t="str">
            <v>Ambulatoria</v>
          </cell>
          <cell r="D286" t="str">
            <v>ESE HOSPITAL MARIO GAITAN YANGUAS-REGION SOACHA</v>
          </cell>
          <cell r="E286" t="str">
            <v>ESE HOSPITAL MARIO GAITAN YANGUAS-REGION SOACHA</v>
          </cell>
          <cell r="F286" t="str">
            <v>FARMACIA</v>
          </cell>
          <cell r="G286" t="str">
            <v>SEGURIDAD Y VIGILANCIA - CONSULTA EXTERNA</v>
          </cell>
          <cell r="H286">
            <v>43129601</v>
          </cell>
          <cell r="I286">
            <v>43129601</v>
          </cell>
          <cell r="J286">
            <v>73870202</v>
          </cell>
          <cell r="K286">
            <v>43129601</v>
          </cell>
        </row>
        <row r="287">
          <cell r="A287" t="str">
            <v>R27B</v>
          </cell>
          <cell r="B287" t="str">
            <v>SEGURIDAD Y VIGILANCIA- ODONTOLOGIA</v>
          </cell>
          <cell r="C287" t="str">
            <v>Apoyo_Terapeutico</v>
          </cell>
          <cell r="D287" t="str">
            <v>ESE HOSPITAL MARIO GAITAN YANGUAS-REGION SOACHA</v>
          </cell>
          <cell r="E287" t="str">
            <v>ESE HOSPITAL MARIO GAITAN YANGUAS-REGION SOACHA</v>
          </cell>
          <cell r="F287" t="str">
            <v>FARMACIA</v>
          </cell>
          <cell r="G287" t="str">
            <v>SEGURIDAD Y VIGILANCIA- ODONTOLOGIA</v>
          </cell>
          <cell r="H287">
            <v>43129601</v>
          </cell>
          <cell r="I287">
            <v>43129601</v>
          </cell>
          <cell r="J287">
            <v>73870202</v>
          </cell>
          <cell r="K287">
            <v>43129601</v>
          </cell>
        </row>
        <row r="288">
          <cell r="A288" t="str">
            <v>R28B</v>
          </cell>
          <cell r="B288" t="str">
            <v>SEGURIDAD Y VIGILANCIA- SALA DE CIRUGIAS</v>
          </cell>
          <cell r="C288" t="str">
            <v>Quirurgico</v>
          </cell>
          <cell r="D288" t="str">
            <v>ESE HOSPITAL MARIO GAITAN YANGUAS-REGION SOACHA</v>
          </cell>
          <cell r="E288" t="str">
            <v>ESE HOSPITAL MARIO GAITAN YANGUAS-REGION SOACHA</v>
          </cell>
          <cell r="F288" t="str">
            <v>FARMACIA</v>
          </cell>
          <cell r="G288" t="str">
            <v>SEGURIDAD Y VIGILANCIA- SALA DE CIRUGIAS</v>
          </cell>
          <cell r="H288">
            <v>43129601</v>
          </cell>
          <cell r="I288">
            <v>43129601</v>
          </cell>
          <cell r="J288">
            <v>73870202</v>
          </cell>
          <cell r="K288">
            <v>43129601</v>
          </cell>
        </row>
        <row r="289">
          <cell r="A289" t="str">
            <v>R29B</v>
          </cell>
          <cell r="B289" t="str">
            <v>SEGURIDAD Y VIGILANCIA- SALA DE PARTOS</v>
          </cell>
          <cell r="C289" t="str">
            <v>Sala_Partos</v>
          </cell>
          <cell r="D289" t="str">
            <v>ESE HOSPITAL MARIO GAITAN YANGUAS-REGION SOACHA</v>
          </cell>
          <cell r="E289" t="str">
            <v>ESE HOSPITAL MARIO GAITAN YANGUAS-REGION SOACHA</v>
          </cell>
          <cell r="F289" t="str">
            <v>FARMACIA</v>
          </cell>
          <cell r="G289" t="str">
            <v>SEGURIDAD Y VIGILANCIA- SALA DE PARTOS</v>
          </cell>
          <cell r="H289">
            <v>43129601</v>
          </cell>
          <cell r="I289">
            <v>43129601</v>
          </cell>
          <cell r="J289">
            <v>73870202</v>
          </cell>
          <cell r="K289">
            <v>43129601</v>
          </cell>
        </row>
        <row r="290">
          <cell r="A290" t="str">
            <v>R30A</v>
          </cell>
          <cell r="B290" t="str">
            <v>SEGURIDAD Y VIGILANCIA - ADMINISTRATIVAS</v>
          </cell>
          <cell r="C290" t="str">
            <v>Administrativa</v>
          </cell>
          <cell r="D290" t="str">
            <v>ESE HOSPITAL MARIO GAITAN YANGUAS-REGION SOACHA</v>
          </cell>
          <cell r="E290" t="str">
            <v>ESE HOSPITAL MARIO GAITAN YANGUAS-REGION SOACHA</v>
          </cell>
          <cell r="F290" t="str">
            <v>ALMACEN</v>
          </cell>
          <cell r="G290" t="str">
            <v>SEGURIDAD Y VIGILANCIA - ADMINISTRATIVAS</v>
          </cell>
          <cell r="H290">
            <v>43129601</v>
          </cell>
          <cell r="I290">
            <v>43129601</v>
          </cell>
          <cell r="J290">
            <v>73870202</v>
          </cell>
          <cell r="K290">
            <v>43129601</v>
          </cell>
        </row>
        <row r="291">
          <cell r="A291" t="str">
            <v>R30B</v>
          </cell>
          <cell r="B291" t="str">
            <v>SEGURIDAD Y VIGILANCIA- LABORATORIO</v>
          </cell>
          <cell r="C291" t="str">
            <v>Apoyo_Diagnostico</v>
          </cell>
          <cell r="D291" t="str">
            <v>ESE HOSPITAL MARIO GAITAN YANGUAS-REGION SOACHA</v>
          </cell>
          <cell r="E291" t="str">
            <v>ESE HOSPITAL MARIO GAITAN YANGUAS-REGION SOACHA</v>
          </cell>
          <cell r="F291" t="str">
            <v>FARMACIA</v>
          </cell>
          <cell r="G291" t="str">
            <v>SEGURIDAD Y VIGILANCIA- LABORATORIO</v>
          </cell>
          <cell r="H291">
            <v>43129601</v>
          </cell>
          <cell r="I291">
            <v>43129601</v>
          </cell>
          <cell r="J291">
            <v>73870202</v>
          </cell>
          <cell r="K291">
            <v>43129601</v>
          </cell>
        </row>
        <row r="292">
          <cell r="A292" t="str">
            <v>R31A</v>
          </cell>
          <cell r="B292" t="str">
            <v>COMPRAS</v>
          </cell>
          <cell r="C292" t="str">
            <v>ADMINISTRATIVO</v>
          </cell>
          <cell r="D292" t="str">
            <v>ESE HOSPITAL MARIO GAITAN YANGUAS-REGION SOACHA</v>
          </cell>
          <cell r="E292" t="str">
            <v>ESE HOSPITAL MARIO GAITAN YANGUAS-REGION SOACHA</v>
          </cell>
          <cell r="F292" t="str">
            <v>ALMACEN</v>
          </cell>
          <cell r="G292" t="str">
            <v>COMPRAS</v>
          </cell>
          <cell r="H292">
            <v>43129601</v>
          </cell>
          <cell r="I292">
            <v>43129601</v>
          </cell>
          <cell r="J292">
            <v>73870202</v>
          </cell>
          <cell r="K292">
            <v>43951201</v>
          </cell>
        </row>
        <row r="293">
          <cell r="A293" t="str">
            <v>R31B</v>
          </cell>
          <cell r="B293" t="str">
            <v>SEGURIDAD Y VIGILANCIA - HOSPITALIZACIÓN</v>
          </cell>
          <cell r="C293" t="str">
            <v>Hospitalizacion_Internacion</v>
          </cell>
          <cell r="D293" t="str">
            <v>ESE HOSPITAL MARIO GAITAN YANGUAS-REGION SOACHA</v>
          </cell>
          <cell r="E293" t="str">
            <v>ESE HOSPITAL MARIO GAITAN YANGUAS-REGION SOACHA</v>
          </cell>
          <cell r="F293" t="str">
            <v>FARMACIA</v>
          </cell>
          <cell r="G293" t="str">
            <v>SEGURIDAD Y VIGILANCIA - HOSPITALIZACIÓN</v>
          </cell>
          <cell r="H293">
            <v>43129601</v>
          </cell>
          <cell r="I293">
            <v>43129601</v>
          </cell>
          <cell r="J293">
            <v>73870202</v>
          </cell>
          <cell r="K293">
            <v>43129601</v>
          </cell>
        </row>
        <row r="294">
          <cell r="A294" t="str">
            <v>R32A</v>
          </cell>
          <cell r="B294" t="str">
            <v>GESTIÓN AMBIENTAL - ADMINISTRATIVAS</v>
          </cell>
          <cell r="C294" t="str">
            <v>ADMINISTRATIVO</v>
          </cell>
          <cell r="D294" t="str">
            <v>ESE HOSPITAL MARIO GAITAN YANGUAS-REGION SOACHA</v>
          </cell>
          <cell r="E294" t="str">
            <v>ESE HOSPITAL MARIO GAITAN YANGUAS-REGION SOACHA</v>
          </cell>
          <cell r="F294" t="str">
            <v>ALMACEN</v>
          </cell>
          <cell r="G294" t="str">
            <v>GESTIÓN AMBIENTAL - ADMINISTRATIVAS</v>
          </cell>
          <cell r="H294">
            <v>43129601</v>
          </cell>
          <cell r="I294">
            <v>43129601</v>
          </cell>
          <cell r="J294">
            <v>73870202</v>
          </cell>
          <cell r="K294">
            <v>43129601</v>
          </cell>
        </row>
        <row r="295">
          <cell r="A295" t="str">
            <v>R32B</v>
          </cell>
          <cell r="B295" t="str">
            <v>GESTIÓN AMBIENTAL – HOSPITAL</v>
          </cell>
          <cell r="C295" t="str">
            <v>Conexo_Salud</v>
          </cell>
          <cell r="D295" t="str">
            <v>ESE HOSPITAL MARIO GAITAN YANGUAS-REGION SOACHA</v>
          </cell>
          <cell r="E295" t="str">
            <v>ESE HOSPITAL MARIO GAITAN YANGUAS-REGION SOACHA</v>
          </cell>
          <cell r="F295" t="str">
            <v>FARMACIA</v>
          </cell>
          <cell r="G295" t="str">
            <v>GESTIÓN AMBIENTAL – HOSPITAL</v>
          </cell>
          <cell r="H295">
            <v>43129601</v>
          </cell>
          <cell r="I295">
            <v>43129601</v>
          </cell>
          <cell r="J295">
            <v>73870202</v>
          </cell>
          <cell r="K295">
            <v>43129601</v>
          </cell>
        </row>
        <row r="296">
          <cell r="A296" t="str">
            <v>R32K</v>
          </cell>
          <cell r="B296" t="str">
            <v>GESTION AMBIENTAL HOSPITALARIA - SIBATE</v>
          </cell>
          <cell r="C296" t="str">
            <v>Administrativa</v>
          </cell>
          <cell r="D296" t="str">
            <v>SIBATE</v>
          </cell>
          <cell r="E296" t="str">
            <v>SIBATE</v>
          </cell>
          <cell r="F296" t="str">
            <v>FARMACIA</v>
          </cell>
          <cell r="G296" t="str">
            <v>GESTION AMBIENTAL HOSPITALARIA - SIBATE</v>
          </cell>
          <cell r="H296">
            <v>43129601</v>
          </cell>
          <cell r="I296">
            <v>43129601</v>
          </cell>
          <cell r="J296">
            <v>73870202</v>
          </cell>
          <cell r="K296">
            <v>43129601</v>
          </cell>
        </row>
        <row r="297">
          <cell r="A297" t="str">
            <v>R32N</v>
          </cell>
          <cell r="B297" t="str">
            <v>GESTION AMBIENTAL HOSPITALARIA - CENTRO DE ESPECIALISTAS</v>
          </cell>
          <cell r="C297" t="str">
            <v>Administrativa</v>
          </cell>
          <cell r="D297" t="str">
            <v>CENTRO DE ESPECIALISTAS</v>
          </cell>
          <cell r="E297" t="str">
            <v>CENTRO DE ESPECIALISTAS</v>
          </cell>
          <cell r="F297" t="str">
            <v>FARMACIA</v>
          </cell>
          <cell r="G297" t="str">
            <v>GESTION AMBIENTAL HOSPITALARIA - CENTRO DE ESPECIALISTAS</v>
          </cell>
          <cell r="H297">
            <v>43129601</v>
          </cell>
          <cell r="I297">
            <v>43129601</v>
          </cell>
          <cell r="J297">
            <v>73870202</v>
          </cell>
          <cell r="K297">
            <v>43129601</v>
          </cell>
        </row>
        <row r="298">
          <cell r="A298" t="str">
            <v>R33B</v>
          </cell>
          <cell r="B298" t="str">
            <v>ASEO Y LIMPIEZA - URGENCIAS PROCEDIMIENTOS</v>
          </cell>
          <cell r="C298" t="str">
            <v>Conexo_Salud</v>
          </cell>
          <cell r="D298" t="str">
            <v>ESE HOSPITAL MARIO GAITAN YANGUAS-REGION SOACHA</v>
          </cell>
          <cell r="E298" t="str">
            <v>ESE HOSPITAL MARIO GAITAN YANGUAS-REGION SOACHA</v>
          </cell>
          <cell r="F298" t="str">
            <v>FARMACIA</v>
          </cell>
          <cell r="G298" t="str">
            <v>ASEO Y LIMPIEZA - URGENCIAS PROCEDIMIENTOS</v>
          </cell>
          <cell r="H298">
            <v>43129601</v>
          </cell>
          <cell r="I298">
            <v>43129601</v>
          </cell>
          <cell r="J298">
            <v>73870202</v>
          </cell>
          <cell r="K298">
            <v>43129601</v>
          </cell>
        </row>
        <row r="299">
          <cell r="A299" t="str">
            <v>R33C</v>
          </cell>
          <cell r="B299" t="str">
            <v>ASEO Y LIMPIEZA - CAZUCA</v>
          </cell>
          <cell r="C299" t="str">
            <v>Ambulatoria</v>
          </cell>
          <cell r="D299" t="str">
            <v>ALTOS DE CAZUCA</v>
          </cell>
          <cell r="E299" t="str">
            <v>ALTOS DE CAZUCA</v>
          </cell>
          <cell r="F299" t="str">
            <v>FARMACIA</v>
          </cell>
          <cell r="G299" t="str">
            <v>ASEO Y LIMPIEZA - CAZUCA</v>
          </cell>
          <cell r="H299">
            <v>43129601</v>
          </cell>
          <cell r="I299">
            <v>43129601</v>
          </cell>
          <cell r="J299">
            <v>73870202</v>
          </cell>
          <cell r="K299">
            <v>43129601</v>
          </cell>
        </row>
        <row r="300">
          <cell r="A300" t="str">
            <v>R33D</v>
          </cell>
          <cell r="B300" t="str">
            <v>ASEO Y LIMPIEZA – SANTILLANA</v>
          </cell>
          <cell r="C300" t="str">
            <v>Administrativa</v>
          </cell>
          <cell r="D300" t="str">
            <v>SANTILLANA</v>
          </cell>
          <cell r="E300" t="str">
            <v>SANTILLANA</v>
          </cell>
          <cell r="F300" t="str">
            <v>FARMACIA</v>
          </cell>
          <cell r="G300" t="str">
            <v>ASEO Y LIMPIEZA – SANTILLANA</v>
          </cell>
          <cell r="H300">
            <v>43129601</v>
          </cell>
          <cell r="I300">
            <v>43129601</v>
          </cell>
          <cell r="J300">
            <v>73870202</v>
          </cell>
          <cell r="K300">
            <v>43129601</v>
          </cell>
        </row>
        <row r="301">
          <cell r="A301" t="str">
            <v>R33E</v>
          </cell>
          <cell r="B301" t="str">
            <v>ASEO Y LIMPIEZA - LA DESPENSA</v>
          </cell>
          <cell r="C301" t="str">
            <v>Administrativa</v>
          </cell>
          <cell r="D301" t="str">
            <v>DESPENSA</v>
          </cell>
          <cell r="E301" t="str">
            <v>DESPENSA</v>
          </cell>
          <cell r="F301" t="str">
            <v>FARMACIA</v>
          </cell>
          <cell r="G301" t="str">
            <v>ASEO Y LIMPIEZA - LA DESPENSA</v>
          </cell>
          <cell r="H301">
            <v>43129601</v>
          </cell>
          <cell r="I301">
            <v>43129601</v>
          </cell>
          <cell r="J301">
            <v>73870202</v>
          </cell>
          <cell r="K301">
            <v>43129601</v>
          </cell>
        </row>
        <row r="302">
          <cell r="A302" t="str">
            <v>R33F</v>
          </cell>
          <cell r="B302" t="str">
            <v>ASEO Y LIMPIEZA - CIUDAD LATINA</v>
          </cell>
          <cell r="C302" t="str">
            <v>Administrativa</v>
          </cell>
          <cell r="D302" t="str">
            <v>CIUDAD LATINA</v>
          </cell>
          <cell r="E302" t="str">
            <v>CIUDAD LATINA</v>
          </cell>
          <cell r="F302" t="str">
            <v>FARMACIA</v>
          </cell>
          <cell r="G302" t="str">
            <v>ASEO Y LIMPIEZA - CIUDAD LATINA</v>
          </cell>
          <cell r="H302">
            <v>43129601</v>
          </cell>
          <cell r="I302">
            <v>43129601</v>
          </cell>
          <cell r="J302">
            <v>73870202</v>
          </cell>
          <cell r="K302">
            <v>43129601</v>
          </cell>
        </row>
        <row r="303">
          <cell r="A303" t="str">
            <v>R33H</v>
          </cell>
          <cell r="B303" t="str">
            <v>ASEO Y LIMPIEZA - GRANADA</v>
          </cell>
          <cell r="C303" t="str">
            <v>Administrativa</v>
          </cell>
          <cell r="D303" t="str">
            <v>GRANADA</v>
          </cell>
          <cell r="E303" t="str">
            <v>GRANADA</v>
          </cell>
          <cell r="F303" t="str">
            <v>FARMACIA</v>
          </cell>
          <cell r="G303" t="str">
            <v>ASEO Y LIMPIEZA - GRANADA</v>
          </cell>
          <cell r="H303">
            <v>43129601</v>
          </cell>
          <cell r="I303">
            <v>43129601</v>
          </cell>
          <cell r="J303">
            <v>73870202</v>
          </cell>
          <cell r="K303">
            <v>43129601</v>
          </cell>
        </row>
        <row r="304">
          <cell r="A304" t="str">
            <v>R33J</v>
          </cell>
          <cell r="B304" t="str">
            <v>ASEO Y LIMPIEZA - PABLO NERUDA</v>
          </cell>
          <cell r="C304" t="str">
            <v>Administrativa</v>
          </cell>
          <cell r="D304" t="str">
            <v>PABLO NERUDA</v>
          </cell>
          <cell r="E304" t="str">
            <v>PABLO NERUDA</v>
          </cell>
          <cell r="F304" t="str">
            <v>FARMACIA</v>
          </cell>
          <cell r="G304" t="str">
            <v>ASEO Y LIMPIEZA - PABLO NERUDA</v>
          </cell>
          <cell r="H304">
            <v>43129601</v>
          </cell>
          <cell r="I304">
            <v>43129601</v>
          </cell>
          <cell r="J304">
            <v>73870202</v>
          </cell>
          <cell r="K304">
            <v>43129601</v>
          </cell>
        </row>
        <row r="305">
          <cell r="A305" t="str">
            <v>R33K</v>
          </cell>
          <cell r="B305" t="str">
            <v>ASEO Y LIMPIEZA - SIBATE</v>
          </cell>
          <cell r="C305" t="str">
            <v>Administrativa</v>
          </cell>
          <cell r="D305" t="str">
            <v>SIBATE</v>
          </cell>
          <cell r="E305" t="str">
            <v>SIBATE</v>
          </cell>
          <cell r="F305" t="str">
            <v>FARMACIA</v>
          </cell>
          <cell r="G305" t="str">
            <v>ASEO Y LIMPIEZA - SIBATE</v>
          </cell>
          <cell r="H305">
            <v>43129601</v>
          </cell>
          <cell r="I305">
            <v>43129601</v>
          </cell>
          <cell r="J305">
            <v>73870202</v>
          </cell>
          <cell r="K305">
            <v>43129601</v>
          </cell>
        </row>
        <row r="306">
          <cell r="A306" t="str">
            <v>R33N</v>
          </cell>
          <cell r="B306" t="str">
            <v>ASEO Y LIMPIEZA - CENTRO DE ESPECIALISTAS</v>
          </cell>
          <cell r="C306" t="str">
            <v>Administrativa</v>
          </cell>
          <cell r="D306" t="str">
            <v>CENTRO DE ESPECIALISTAS</v>
          </cell>
          <cell r="E306" t="str">
            <v>CENTRO DE ESPECIALISTAS</v>
          </cell>
          <cell r="F306" t="str">
            <v>FARMACIA</v>
          </cell>
          <cell r="G306" t="str">
            <v>ASEO Y LIMPIEZA - CENTRO DE ESPECIALISTAS</v>
          </cell>
          <cell r="H306">
            <v>43129601</v>
          </cell>
          <cell r="I306">
            <v>43129601</v>
          </cell>
          <cell r="J306">
            <v>73870202</v>
          </cell>
          <cell r="K306">
            <v>43129601</v>
          </cell>
        </row>
        <row r="307">
          <cell r="A307" t="str">
            <v>R34B</v>
          </cell>
          <cell r="B307" t="str">
            <v>ASEO Y LIMPIEZA - CONSULTA EXTERNA</v>
          </cell>
          <cell r="C307" t="str">
            <v>Ambulatoria</v>
          </cell>
          <cell r="D307" t="str">
            <v>ESE HOSPITAL MARIO GAITAN YANGUAS-REGION SOACHA</v>
          </cell>
          <cell r="E307" t="str">
            <v>ESE HOSPITAL MARIO GAITAN YANGUAS-REGION SOACHA</v>
          </cell>
          <cell r="F307" t="str">
            <v>FARMACIA</v>
          </cell>
          <cell r="G307" t="str">
            <v>ASEO Y LIMPIEZA - CONSULTA EXTERNA</v>
          </cell>
          <cell r="H307">
            <v>43129601</v>
          </cell>
          <cell r="I307">
            <v>43129601</v>
          </cell>
          <cell r="J307">
            <v>73870202</v>
          </cell>
          <cell r="K307">
            <v>43129601</v>
          </cell>
        </row>
        <row r="308">
          <cell r="A308" t="str">
            <v>R35B</v>
          </cell>
          <cell r="B308" t="str">
            <v>ASEO Y LIMPIEZA - QUIROFANOS</v>
          </cell>
          <cell r="C308" t="str">
            <v>Quirurgico</v>
          </cell>
          <cell r="D308" t="str">
            <v>ESE HOSPITAL MARIO GAITAN YANGUAS-REGION SOACHA</v>
          </cell>
          <cell r="E308" t="str">
            <v>ESE HOSPITAL MARIO GAITAN YANGUAS-REGION SOACHA</v>
          </cell>
          <cell r="F308" t="str">
            <v>FARMACIA</v>
          </cell>
          <cell r="G308" t="str">
            <v>ASEO Y LIMPIEZA - QUIROFANOS</v>
          </cell>
          <cell r="H308">
            <v>43129601</v>
          </cell>
          <cell r="I308">
            <v>43129601</v>
          </cell>
          <cell r="J308">
            <v>73870202</v>
          </cell>
          <cell r="K308">
            <v>43129601</v>
          </cell>
        </row>
        <row r="309">
          <cell r="A309" t="str">
            <v>R36B</v>
          </cell>
          <cell r="B309" t="str">
            <v>ASEO Y LIMPIEZA - SALAS DE PARTOS</v>
          </cell>
          <cell r="C309" t="str">
            <v>Sala_Partos</v>
          </cell>
          <cell r="D309" t="str">
            <v>ESE HOSPITAL MARIO GAITAN YANGUAS-REGION SOACHA</v>
          </cell>
          <cell r="E309" t="str">
            <v>ESE HOSPITAL MARIO GAITAN YANGUAS-REGION SOACHA</v>
          </cell>
          <cell r="F309" t="str">
            <v>FARMACIA</v>
          </cell>
          <cell r="G309" t="str">
            <v>ASEO Y LIMPIEZA - SALAS DE PARTOS</v>
          </cell>
          <cell r="H309">
            <v>43129601</v>
          </cell>
          <cell r="I309">
            <v>43129601</v>
          </cell>
          <cell r="J309">
            <v>73870202</v>
          </cell>
          <cell r="K309">
            <v>43129601</v>
          </cell>
        </row>
        <row r="310">
          <cell r="A310" t="str">
            <v>R37B</v>
          </cell>
          <cell r="B310" t="str">
            <v>ASEO Y LIMPIEZA - HOSPITALIZACIÓN</v>
          </cell>
          <cell r="C310" t="str">
            <v>Hospitalizacion_Internacion</v>
          </cell>
          <cell r="D310" t="str">
            <v>ESE HOSPITAL MARIO GAITAN YANGUAS-REGION SOACHA</v>
          </cell>
          <cell r="E310" t="str">
            <v>ESE HOSPITAL MARIO GAITAN YANGUAS-REGION SOACHA</v>
          </cell>
          <cell r="F310" t="str">
            <v>FARMACIA</v>
          </cell>
          <cell r="G310" t="str">
            <v>ASEO Y LIMPIEZA - HOSPITALIZACIÓN</v>
          </cell>
          <cell r="H310">
            <v>43129601</v>
          </cell>
          <cell r="I310">
            <v>43129601</v>
          </cell>
          <cell r="J310">
            <v>73870202</v>
          </cell>
          <cell r="K310">
            <v>43129601</v>
          </cell>
        </row>
        <row r="311">
          <cell r="A311" t="str">
            <v>R38B</v>
          </cell>
          <cell r="B311" t="str">
            <v>SERVICIOS DE LAVANDERIA URGENCIAS OBSERVACIÓN</v>
          </cell>
          <cell r="C311" t="str">
            <v>Conexo_Salud</v>
          </cell>
          <cell r="D311" t="str">
            <v>ESE HOSPITAL MARIO GAITAN YANGUAS-REGION SOACHA</v>
          </cell>
          <cell r="E311" t="str">
            <v>ESE HOSPITAL MARIO GAITAN YANGUAS-REGION SOACHA</v>
          </cell>
          <cell r="F311" t="str">
            <v>FARMACIA</v>
          </cell>
          <cell r="G311" t="str">
            <v>SERVICIOS DE LAVANDERIA URGENCIAS OBSERVACIÓN</v>
          </cell>
          <cell r="H311">
            <v>43129601</v>
          </cell>
          <cell r="I311">
            <v>43129601</v>
          </cell>
          <cell r="J311">
            <v>73870202</v>
          </cell>
          <cell r="K311">
            <v>43129601</v>
          </cell>
        </row>
        <row r="312">
          <cell r="A312" t="str">
            <v>R39B</v>
          </cell>
          <cell r="B312" t="str">
            <v>SERVICIOS DE LAVANDERIA HOSPITALIZACION ADULTOS - ASISTENCIALES HMGY</v>
          </cell>
          <cell r="C312" t="str">
            <v>Hospitalizacion_Internacion</v>
          </cell>
          <cell r="D312" t="str">
            <v>ESE HOSPITAL MARIO GAITAN YANGUAS-REGION SOACHA</v>
          </cell>
          <cell r="E312" t="str">
            <v>ESE HOSPITAL MARIO GAITAN YANGUAS-REGION SOACHA</v>
          </cell>
          <cell r="F312" t="str">
            <v>FARMACIA</v>
          </cell>
          <cell r="G312" t="str">
            <v>SERVICIOS DE LAVANDERIA HOSPITALIZACION ADULTOS - ASISTENCIALES HMGY</v>
          </cell>
          <cell r="H312">
            <v>43129601</v>
          </cell>
          <cell r="I312">
            <v>43129601</v>
          </cell>
          <cell r="J312">
            <v>73870202</v>
          </cell>
          <cell r="K312">
            <v>43129601</v>
          </cell>
        </row>
        <row r="313">
          <cell r="A313" t="str">
            <v>R40B</v>
          </cell>
          <cell r="B313" t="str">
            <v>SERVICIOS DE LAVANDERIA HOSPITALIZACION DE GINECO OBSTETRICA - ASISTENCIALES HMGY</v>
          </cell>
          <cell r="C313" t="str">
            <v>Hospitalizacion_Internacion</v>
          </cell>
          <cell r="D313" t="str">
            <v>ESE HOSPITAL MARIO GAITAN YANGUAS-REGION SOACHA</v>
          </cell>
          <cell r="E313" t="str">
            <v>ESE HOSPITAL MARIO GAITAN YANGUAS-REGION SOACHA</v>
          </cell>
          <cell r="F313" t="str">
            <v>FARMACIA</v>
          </cell>
          <cell r="G313" t="str">
            <v>SERVICIOS DE LAVANDERIA HOSPITALIZACION DE GINECO OBSTETRICA - ASISTENCIALES HMGY</v>
          </cell>
          <cell r="H313">
            <v>43129601</v>
          </cell>
          <cell r="I313">
            <v>43129601</v>
          </cell>
          <cell r="J313">
            <v>73870202</v>
          </cell>
          <cell r="K313">
            <v>43129601</v>
          </cell>
        </row>
        <row r="314">
          <cell r="A314" t="str">
            <v>R41B</v>
          </cell>
          <cell r="B314" t="str">
            <v>SERVICIOS DE LAVANDERIA HOSPITALIZACION PEDIATRIA - ASISTENCIALES HMGY</v>
          </cell>
          <cell r="C314" t="str">
            <v>Hospitalizacion_Internacion</v>
          </cell>
          <cell r="D314" t="str">
            <v>ESE HOSPITAL MARIO GAITAN YANGUAS-REGION SOACHA</v>
          </cell>
          <cell r="E314" t="str">
            <v>ESE HOSPITAL MARIO GAITAN YANGUAS-REGION SOACHA</v>
          </cell>
          <cell r="F314" t="str">
            <v>FARMACIA</v>
          </cell>
          <cell r="G314" t="str">
            <v>SERVICIOS DE LAVANDERIA HOSPITALIZACION PEDIATRIA - ASISTENCIALES HMGY</v>
          </cell>
          <cell r="H314">
            <v>43129601</v>
          </cell>
          <cell r="I314">
            <v>43129601</v>
          </cell>
          <cell r="J314">
            <v>73870202</v>
          </cell>
          <cell r="K314">
            <v>43129601</v>
          </cell>
        </row>
        <row r="315">
          <cell r="A315" t="str">
            <v>R42B</v>
          </cell>
          <cell r="B315" t="str">
            <v>SERVICIOS DE LAVANDERIA HOSPITALIZACION QUIRURGICOS - ASISTENCIALES HMGY</v>
          </cell>
          <cell r="C315" t="str">
            <v>Hospitalizacion_Internacion</v>
          </cell>
          <cell r="D315" t="str">
            <v>ESE HOSPITAL MARIO GAITAN YANGUAS-REGION SOACHA</v>
          </cell>
          <cell r="E315" t="str">
            <v>ESE HOSPITAL MARIO GAITAN YANGUAS-REGION SOACHA</v>
          </cell>
          <cell r="F315" t="str">
            <v>FARMACIA</v>
          </cell>
          <cell r="G315" t="str">
            <v>SERVICIOS DE LAVANDERIA HOSPITALIZACION QUIRURGICOS - ASISTENCIALES HMGY</v>
          </cell>
          <cell r="H315">
            <v>43129601</v>
          </cell>
          <cell r="I315">
            <v>43129601</v>
          </cell>
          <cell r="J315">
            <v>73870202</v>
          </cell>
          <cell r="K315">
            <v>43129601</v>
          </cell>
        </row>
        <row r="316">
          <cell r="A316" t="str">
            <v>R43A</v>
          </cell>
          <cell r="B316" t="str">
            <v>GESTION DEL AMBIENTE FISICO INSTITUCIONAL</v>
          </cell>
          <cell r="C316" t="str">
            <v>Conexo_Salud</v>
          </cell>
          <cell r="D316" t="str">
            <v>ESE HOSPITAL MARIO GAITAN YANGUAS-REGION SOACHA</v>
          </cell>
          <cell r="E316" t="str">
            <v>ESE HOSPITAL MARIO GAITAN YANGUAS-REGION SOACHA</v>
          </cell>
          <cell r="F316" t="str">
            <v>FARMACIA</v>
          </cell>
          <cell r="G316" t="str">
            <v>GESTION DEL AMBIENTE FISICO INSTITUCIONAL</v>
          </cell>
          <cell r="H316">
            <v>43129601</v>
          </cell>
          <cell r="I316">
            <v>43129601</v>
          </cell>
          <cell r="J316">
            <v>73870202</v>
          </cell>
          <cell r="K316">
            <v>43129601</v>
          </cell>
        </row>
        <row r="317">
          <cell r="A317" t="str">
            <v>R43B</v>
          </cell>
          <cell r="B317" t="str">
            <v>SERVICIOS DE LAVANDERIA SALAS DE PARTOS</v>
          </cell>
          <cell r="C317" t="str">
            <v>Sala_Partos</v>
          </cell>
          <cell r="D317" t="str">
            <v>ESE HOSPITAL MARIO GAITAN YANGUAS-REGION SOACHA</v>
          </cell>
          <cell r="E317" t="str">
            <v>ESE HOSPITAL MARIO GAITAN YANGUAS-REGION SOACHA</v>
          </cell>
          <cell r="F317" t="str">
            <v>FARMACIA</v>
          </cell>
          <cell r="G317" t="str">
            <v>SERVICIOS DE LAVANDERIA SALAS DE PARTOS</v>
          </cell>
          <cell r="H317">
            <v>43129601</v>
          </cell>
          <cell r="I317">
            <v>43129601</v>
          </cell>
          <cell r="J317">
            <v>73870202</v>
          </cell>
          <cell r="K317">
            <v>43129601</v>
          </cell>
        </row>
        <row r="318">
          <cell r="A318" t="str">
            <v>R44B</v>
          </cell>
          <cell r="B318" t="str">
            <v>SERVICIOS DE LAVANDERIA SALAS DE CIRUGIAS -ASISTENCIALES HMGY</v>
          </cell>
          <cell r="C318" t="str">
            <v>Quirurgico</v>
          </cell>
          <cell r="D318" t="str">
            <v>ESE HOSPITAL MARIO GAITAN YANGUAS-REGION SOACHA</v>
          </cell>
          <cell r="E318" t="str">
            <v>ESE HOSPITAL MARIO GAITAN YANGUAS-REGION SOACHA</v>
          </cell>
          <cell r="F318" t="str">
            <v>FARMACIA</v>
          </cell>
          <cell r="G318" t="str">
            <v>SERVICIOS DE LAVANDERIA SALAS DE CIRUGIAS -ASISTENCIALES HMGY</v>
          </cell>
          <cell r="H318">
            <v>43129601</v>
          </cell>
          <cell r="I318">
            <v>43129601</v>
          </cell>
          <cell r="J318">
            <v>73870202</v>
          </cell>
          <cell r="K318">
            <v>43129601</v>
          </cell>
        </row>
        <row r="319">
          <cell r="A319" t="str">
            <v>R45A</v>
          </cell>
          <cell r="B319" t="str">
            <v>SOPORTE Y MANTENIMIENTO DE EQUIPOS DE COMPUTO Y REDES TELEFONICAS</v>
          </cell>
          <cell r="C319" t="str">
            <v>ADMINISTRATIVO</v>
          </cell>
          <cell r="D319" t="str">
            <v>ESE HOSPITAL MARIO GAITAN YANGUAS-REGION SOACHA</v>
          </cell>
          <cell r="E319" t="str">
            <v>ESE HOSPITAL MARIO GAITAN YANGUAS-REGION SOACHA</v>
          </cell>
          <cell r="F319" t="str">
            <v>ALMACEN</v>
          </cell>
          <cell r="G319" t="str">
            <v>SOPORTE Y MANTENIMIENTO DE EQUIPOS DE COMPUTO Y REDES TELEFONICAS</v>
          </cell>
          <cell r="H319">
            <v>43129601</v>
          </cell>
          <cell r="I319">
            <v>43129601</v>
          </cell>
          <cell r="J319">
            <v>73870202</v>
          </cell>
          <cell r="K319">
            <v>43129601</v>
          </cell>
        </row>
        <row r="320">
          <cell r="A320" t="str">
            <v>R47A</v>
          </cell>
          <cell r="B320" t="str">
            <v>SUBGERENCIA ADMINISTRATIVA Y FINANCIERA</v>
          </cell>
          <cell r="C320" t="str">
            <v>ADMINISTRATIVO</v>
          </cell>
          <cell r="D320" t="str">
            <v>ESE HOSPITAL MARIO GAITAN YANGUAS-REGION SOACHA</v>
          </cell>
          <cell r="E320" t="str">
            <v>ESE HOSPITAL MARIO GAITAN YANGUAS-REGION SOACHA</v>
          </cell>
          <cell r="F320" t="str">
            <v>ALMACEN</v>
          </cell>
          <cell r="G320" t="str">
            <v>SUBGERENCIA ADMINISTRATIVA Y FINANCIERA</v>
          </cell>
          <cell r="H320">
            <v>43129601</v>
          </cell>
          <cell r="I320">
            <v>43129601</v>
          </cell>
          <cell r="J320">
            <v>73870202</v>
          </cell>
          <cell r="K320">
            <v>43129601</v>
          </cell>
        </row>
        <row r="321">
          <cell r="A321" t="str">
            <v>R48A</v>
          </cell>
          <cell r="B321" t="str">
            <v>PLANEACIÓN</v>
          </cell>
          <cell r="C321" t="str">
            <v>ADMINISTRATIVO</v>
          </cell>
          <cell r="D321" t="str">
            <v>ESE HOSPITAL MARIO GAITAN YANGUAS-REGION SOACHA</v>
          </cell>
          <cell r="E321" t="str">
            <v>ESE HOSPITAL MARIO GAITAN YANGUAS-REGION SOACHA</v>
          </cell>
          <cell r="F321" t="str">
            <v>ALMACEN</v>
          </cell>
          <cell r="G321" t="str">
            <v>PLANEACIÓN</v>
          </cell>
          <cell r="H321">
            <v>43129601</v>
          </cell>
          <cell r="I321">
            <v>43129601</v>
          </cell>
          <cell r="J321">
            <v>73870202</v>
          </cell>
          <cell r="K321">
            <v>43129601</v>
          </cell>
        </row>
        <row r="322">
          <cell r="A322" t="str">
            <v>R49A</v>
          </cell>
          <cell r="B322" t="str">
            <v>CALIDAD</v>
          </cell>
          <cell r="C322" t="str">
            <v>ADMINISTRATIVO</v>
          </cell>
          <cell r="D322" t="str">
            <v>ESE HOSPITAL MARIO GAITAN YANGUAS-REGION SOACHA</v>
          </cell>
          <cell r="E322" t="str">
            <v>ESE HOSPITAL MARIO GAITAN YANGUAS-REGION SOACHA</v>
          </cell>
          <cell r="F322" t="str">
            <v>ALMACEN</v>
          </cell>
          <cell r="G322" t="str">
            <v>CALIDAD</v>
          </cell>
          <cell r="H322">
            <v>43129601</v>
          </cell>
          <cell r="I322">
            <v>43129601</v>
          </cell>
          <cell r="J322">
            <v>73870202</v>
          </cell>
          <cell r="K322">
            <v>43129601</v>
          </cell>
        </row>
        <row r="323">
          <cell r="A323" t="str">
            <v>R79A</v>
          </cell>
          <cell r="B323" t="str">
            <v>CONVENIOS ACADEMICOS (Docente Asistenciales y/o Administrativos)</v>
          </cell>
          <cell r="C323" t="str">
            <v>ADMINISTRATIVO</v>
          </cell>
          <cell r="D323" t="str">
            <v>ESE HOSPITAL MARIO GAITAN YANGUAS-REGION SOACHA</v>
          </cell>
          <cell r="E323" t="str">
            <v>ESE HOSPITAL MARIO GAITAN YANGUAS-REGION SOACHA</v>
          </cell>
          <cell r="F323" t="str">
            <v>ALMACEN</v>
          </cell>
          <cell r="G323" t="str">
            <v>CONVENIOS ACADEMICOS (Docente Asistenciales y/o Administrativos)</v>
          </cell>
          <cell r="H323">
            <v>43129601</v>
          </cell>
          <cell r="I323">
            <v>43129601</v>
          </cell>
          <cell r="J323">
            <v>73870202</v>
          </cell>
          <cell r="K323">
            <v>43129601</v>
          </cell>
        </row>
        <row r="324">
          <cell r="A324" t="str">
            <v>R83B</v>
          </cell>
          <cell r="B324" t="str">
            <v>MANTENIMIENTO - AMBULANCIAS</v>
          </cell>
          <cell r="C324" t="str">
            <v>Administrativa</v>
          </cell>
          <cell r="D324" t="str">
            <v>ESE HOSPITAL MARIO GAITAN YANGUAS-REGION SOACHA</v>
          </cell>
          <cell r="E324" t="str">
            <v>ESE HOSPITAL MARIO GAITAN YANGUAS-REGION SOACHA</v>
          </cell>
          <cell r="F324" t="str">
            <v>FARMACIA</v>
          </cell>
          <cell r="G324" t="str">
            <v>MANTENIMIENTO - AMBULANCIAS</v>
          </cell>
          <cell r="H324">
            <v>43129601</v>
          </cell>
          <cell r="I324">
            <v>43129601</v>
          </cell>
          <cell r="J324">
            <v>73870202</v>
          </cell>
          <cell r="K324">
            <v>43129601</v>
          </cell>
        </row>
        <row r="325">
          <cell r="A325" t="str">
            <v>R84B</v>
          </cell>
          <cell r="B325" t="str">
            <v>MANTENIMIENTO - FARMACIA E INSUMOS HOSPITALARIOS</v>
          </cell>
          <cell r="C325" t="str">
            <v>Apoyo_Terapeutico</v>
          </cell>
          <cell r="D325" t="str">
            <v>ESE HOSPITAL MARIO GAITAN YANGUAS-REGION SOACHA</v>
          </cell>
          <cell r="E325" t="str">
            <v>ESE HOSPITAL MARIO GAITAN YANGUAS-REGION SOACHA</v>
          </cell>
          <cell r="F325" t="str">
            <v>FARMACIA</v>
          </cell>
          <cell r="G325" t="str">
            <v>MANTENIMIENTO - FARMACIA E INSUMOS HOSPITALARIOS</v>
          </cell>
          <cell r="H325">
            <v>43129601</v>
          </cell>
          <cell r="I325">
            <v>43129601</v>
          </cell>
          <cell r="J325">
            <v>73870202</v>
          </cell>
          <cell r="K325">
            <v>43129601</v>
          </cell>
        </row>
        <row r="326">
          <cell r="A326" t="str">
            <v>R85B</v>
          </cell>
          <cell r="B326" t="str">
            <v>MANTENIMIENTO - BANCO DE SANGRE Y APOYO TRANSFUCIONAL</v>
          </cell>
          <cell r="C326" t="str">
            <v>Apoyo_Terapeutico</v>
          </cell>
          <cell r="D326" t="str">
            <v>ESE HOSPITAL MARIO GAITAN YANGUAS-REGION SOACHA</v>
          </cell>
          <cell r="E326" t="str">
            <v>ESE HOSPITAL MARIO GAITAN YANGUAS-REGION SOACHA</v>
          </cell>
          <cell r="F326" t="str">
            <v>FARMACIA</v>
          </cell>
          <cell r="G326" t="str">
            <v>MANTENIMIENTO - BANCO DE SANGRE Y APOYO TRANSFUCIONAL</v>
          </cell>
          <cell r="H326">
            <v>43129601</v>
          </cell>
          <cell r="I326">
            <v>43129601</v>
          </cell>
          <cell r="J326">
            <v>73870202</v>
          </cell>
          <cell r="K326">
            <v>43129601</v>
          </cell>
        </row>
        <row r="327">
          <cell r="A327" t="str">
            <v>R86B</v>
          </cell>
          <cell r="B327" t="str">
            <v>MANTENIMIENTO - REHABILITACIÓN Y TERAPIAS</v>
          </cell>
          <cell r="C327" t="str">
            <v>Apoyo_Terapeutico</v>
          </cell>
          <cell r="D327" t="str">
            <v>ESE HOSPITAL MARIO GAITAN YANGUAS-REGION SOACHA</v>
          </cell>
          <cell r="E327" t="str">
            <v>ESE HOSPITAL MARIO GAITAN YANGUAS-REGION SOACHA</v>
          </cell>
          <cell r="F327" t="str">
            <v>FARMACIA</v>
          </cell>
          <cell r="G327" t="str">
            <v>MANTENIMIENTO - REHABILITACIÓN Y TERAPIAS</v>
          </cell>
          <cell r="H327">
            <v>43129601</v>
          </cell>
          <cell r="I327">
            <v>43129601</v>
          </cell>
          <cell r="J327">
            <v>73870202</v>
          </cell>
          <cell r="K327">
            <v>43129601</v>
          </cell>
        </row>
        <row r="328">
          <cell r="A328" t="str">
            <v>R87B</v>
          </cell>
          <cell r="B328" t="str">
            <v>MANTENIMIENTO - OTRAS UNIDADES DE APOYO DIAGNOSTICO</v>
          </cell>
          <cell r="C328" t="str">
            <v>Apoyo_Diagnostico</v>
          </cell>
          <cell r="D328" t="str">
            <v>ESE HOSPITAL MARIO GAITAN YANGUAS-REGION SOACHA</v>
          </cell>
          <cell r="E328" t="str">
            <v>ESE HOSPITAL MARIO GAITAN YANGUAS-REGION SOACHA</v>
          </cell>
          <cell r="F328" t="str">
            <v>FARMACIA</v>
          </cell>
          <cell r="G328" t="str">
            <v>MANTENIMIENTO - OTRAS UNIDADES DE APOYO DIAGNOSTICO</v>
          </cell>
          <cell r="H328">
            <v>43129601</v>
          </cell>
          <cell r="I328">
            <v>43129601</v>
          </cell>
          <cell r="J328">
            <v>73870202</v>
          </cell>
          <cell r="K328">
            <v>43129601</v>
          </cell>
        </row>
        <row r="329">
          <cell r="A329" t="str">
            <v>R88B</v>
          </cell>
          <cell r="B329" t="str">
            <v>MANTENIMIENTO - AL AREA DE CITOLOGIAS Y OTROS PROCESOS DE ANATOMIA PATOLOGIA</v>
          </cell>
          <cell r="C329" t="str">
            <v>ADMINISTRATIVO</v>
          </cell>
          <cell r="D329" t="str">
            <v>ESE HOSPITAL MARIO GAITAN YANGUAS-REGION SOACHA</v>
          </cell>
          <cell r="E329" t="str">
            <v>ESE HOSPITAL MARIO GAITAN YANGUAS-REGION SOACHA</v>
          </cell>
          <cell r="F329" t="str">
            <v>FARMACIA</v>
          </cell>
          <cell r="G329" t="str">
            <v>MANTENIMIENTO - AL AREA DE CITOLOGIAS Y OTROS PROCESOS DE ANATOMIA PATOLOGIA</v>
          </cell>
          <cell r="H329">
            <v>43129601</v>
          </cell>
          <cell r="I329">
            <v>43129601</v>
          </cell>
          <cell r="J329">
            <v>73870202</v>
          </cell>
          <cell r="K329">
            <v>43129601</v>
          </cell>
        </row>
        <row r="330">
          <cell r="A330" t="str">
            <v>R89B</v>
          </cell>
          <cell r="B330" t="str">
            <v>MANTENIMIENTO - LABORATORIO CLINICO</v>
          </cell>
          <cell r="C330" t="str">
            <v>Apoyo_Diagnostico</v>
          </cell>
          <cell r="D330" t="str">
            <v>ESE HOSPITAL MARIO GAITAN YANGUAS-REGION SOACHA</v>
          </cell>
          <cell r="E330" t="str">
            <v>ESE HOSPITAL MARIO GAITAN YANGUAS-REGION SOACHA</v>
          </cell>
          <cell r="F330" t="str">
            <v>FARMACIA</v>
          </cell>
          <cell r="G330" t="str">
            <v>MANTENIMIENTO - LABORATORIO CLINICO</v>
          </cell>
          <cell r="H330">
            <v>43129601</v>
          </cell>
          <cell r="I330">
            <v>43129601</v>
          </cell>
          <cell r="J330">
            <v>73870202</v>
          </cell>
          <cell r="K330">
            <v>43129601</v>
          </cell>
        </row>
        <row r="331">
          <cell r="A331" t="str">
            <v>R90B</v>
          </cell>
          <cell r="B331" t="str">
            <v>MANTENIMIENTO - SALAS DE PARTOS</v>
          </cell>
          <cell r="C331" t="str">
            <v>Sala_Partos</v>
          </cell>
          <cell r="D331" t="str">
            <v>ESE HOSPITAL MARIO GAITAN YANGUAS-REGION SOACHA</v>
          </cell>
          <cell r="E331" t="str">
            <v>ESE HOSPITAL MARIO GAITAN YANGUAS-REGION SOACHA</v>
          </cell>
          <cell r="F331" t="str">
            <v>FARMACIA</v>
          </cell>
          <cell r="G331" t="str">
            <v>MANTENIMIENTO - SALAS DE PARTOS</v>
          </cell>
          <cell r="H331">
            <v>43129601</v>
          </cell>
          <cell r="I331">
            <v>43129601</v>
          </cell>
          <cell r="J331">
            <v>73870202</v>
          </cell>
          <cell r="K331">
            <v>43129601</v>
          </cell>
        </row>
        <row r="332">
          <cell r="A332" t="str">
            <v>R91B</v>
          </cell>
          <cell r="B332" t="str">
            <v>MANTENIMIENTO - QUIROFANOS</v>
          </cell>
          <cell r="C332" t="str">
            <v>Quirurgico</v>
          </cell>
          <cell r="D332" t="str">
            <v>ESE HOSPITAL MARIO GAITAN YANGUAS-REGION SOACHA</v>
          </cell>
          <cell r="E332" t="str">
            <v>ESE HOSPITAL MARIO GAITAN YANGUAS-REGION SOACHA</v>
          </cell>
          <cell r="F332" t="str">
            <v>FARMACIA</v>
          </cell>
          <cell r="G332" t="str">
            <v>MANTENIMIENTO - QUIROFANOS</v>
          </cell>
          <cell r="H332">
            <v>43129601</v>
          </cell>
          <cell r="I332">
            <v>43129601</v>
          </cell>
          <cell r="J332">
            <v>73870202</v>
          </cell>
          <cell r="K332">
            <v>43129601</v>
          </cell>
        </row>
        <row r="333">
          <cell r="A333" t="str">
            <v>R92B</v>
          </cell>
          <cell r="B333" t="str">
            <v>MANTENIMIENTO - HOSPITALIZACIÓN</v>
          </cell>
          <cell r="C333" t="str">
            <v>Hospitalizacion_Internacion</v>
          </cell>
          <cell r="D333" t="str">
            <v>ESE HOSPITAL MARIO GAITAN YANGUAS-REGION SOACHA</v>
          </cell>
          <cell r="E333" t="str">
            <v>ESE HOSPITAL MARIO GAITAN YANGUAS-REGION SOACHA</v>
          </cell>
          <cell r="F333" t="str">
            <v>FARMACIA</v>
          </cell>
          <cell r="G333" t="str">
            <v>MANTENIMIENTO - HOSPITALIZACIÓN</v>
          </cell>
          <cell r="H333">
            <v>43129601</v>
          </cell>
          <cell r="I333">
            <v>43129601</v>
          </cell>
          <cell r="J333">
            <v>73870202</v>
          </cell>
          <cell r="K333">
            <v>43129601</v>
          </cell>
        </row>
        <row r="334">
          <cell r="A334" t="str">
            <v>R93B</v>
          </cell>
          <cell r="B334" t="str">
            <v>MANTENIMIENTO - PROMOCIÓN Y PREVENCIÓN</v>
          </cell>
          <cell r="C334" t="str">
            <v>Ambulatoria</v>
          </cell>
          <cell r="D334" t="str">
            <v>ESE HOSPITAL MARIO GAITAN YANGUAS-REGION SOACHA</v>
          </cell>
          <cell r="E334" t="str">
            <v>ESE HOSPITAL MARIO GAITAN YANGUAS-REGION SOACHA</v>
          </cell>
          <cell r="F334" t="str">
            <v>FARMACIA</v>
          </cell>
          <cell r="G334" t="str">
            <v>MANTENIMIENTO - PROMOCIÓN Y PREVENCIÓN</v>
          </cell>
          <cell r="H334">
            <v>43129601</v>
          </cell>
          <cell r="I334">
            <v>43129601</v>
          </cell>
          <cell r="J334">
            <v>73870202</v>
          </cell>
          <cell r="K334">
            <v>43129601</v>
          </cell>
        </row>
        <row r="335">
          <cell r="A335" t="str">
            <v>R94G</v>
          </cell>
          <cell r="B335" t="str">
            <v>MANTENIMIENTO - SALUD ORAL</v>
          </cell>
          <cell r="C335" t="str">
            <v>Ambulatoria</v>
          </cell>
          <cell r="D335" t="str">
            <v>ESE HOSPITAL MARIO GAITAN YANGUAS-REGION SOACHA</v>
          </cell>
          <cell r="E335" t="str">
            <v>ESE HOSPITAL MARIO GAITAN YANGUAS-REGION SOACHA</v>
          </cell>
          <cell r="F335" t="str">
            <v>FARMACIA</v>
          </cell>
          <cell r="G335" t="str">
            <v>MANTENIMIENTO - SALUD ORAL</v>
          </cell>
          <cell r="H335">
            <v>43129601</v>
          </cell>
          <cell r="I335">
            <v>43129601</v>
          </cell>
          <cell r="J335">
            <v>73870202</v>
          </cell>
          <cell r="K335">
            <v>43129601</v>
          </cell>
        </row>
        <row r="336">
          <cell r="A336" t="str">
            <v>R95G</v>
          </cell>
          <cell r="B336" t="str">
            <v>MANTENIMIENTO - CONSULTA ESPECIALIZADA</v>
          </cell>
          <cell r="C336" t="str">
            <v>Ambulatoria</v>
          </cell>
          <cell r="D336" t="str">
            <v>ESE HOSPITAL MARIO GAITAN YANGUAS-REGION SOACHA</v>
          </cell>
          <cell r="E336" t="str">
            <v>ESE HOSPITAL MARIO GAITAN YANGUAS-REGION SOACHA</v>
          </cell>
          <cell r="F336" t="str">
            <v>FARMACIA</v>
          </cell>
          <cell r="G336" t="str">
            <v>MANTENIMIENTO - CONSULTA ESPECIALIZADA</v>
          </cell>
          <cell r="H336">
            <v>43129601</v>
          </cell>
          <cell r="I336">
            <v>43129601</v>
          </cell>
          <cell r="J336">
            <v>73870202</v>
          </cell>
          <cell r="K336">
            <v>43129601</v>
          </cell>
        </row>
        <row r="337">
          <cell r="A337" t="str">
            <v>R96G</v>
          </cell>
          <cell r="B337" t="str">
            <v>MANTENIMIENTO - CONSULTA EXTERNA Y PROCEDIMIENTOS</v>
          </cell>
          <cell r="C337" t="str">
            <v>Ambulatoria</v>
          </cell>
          <cell r="D337" t="str">
            <v>ESE HOSPITAL MARIO GAITAN YANGUAS-REGION SOACHA</v>
          </cell>
          <cell r="E337" t="str">
            <v>ESE HOSPITAL MARIO GAITAN YANGUAS-REGION SOACHA</v>
          </cell>
          <cell r="F337" t="str">
            <v>FARMACIA</v>
          </cell>
          <cell r="G337" t="str">
            <v>MANTENIMIENTO - CONSULTA EXTERNA Y PROCEDIMIENTOS</v>
          </cell>
          <cell r="H337">
            <v>43129601</v>
          </cell>
          <cell r="I337">
            <v>43129601</v>
          </cell>
          <cell r="J337">
            <v>73870202</v>
          </cell>
          <cell r="K337">
            <v>43129601</v>
          </cell>
        </row>
        <row r="338">
          <cell r="A338" t="str">
            <v>R97B</v>
          </cell>
          <cell r="B338" t="str">
            <v>MANTENIMIENTO - URGENCIAS OBSERVACIÓN</v>
          </cell>
          <cell r="C338" t="str">
            <v>Ambulatoria</v>
          </cell>
          <cell r="D338" t="str">
            <v>ESE HOSPITAL MARIO GAITAN YANGUAS-REGION SOACHA</v>
          </cell>
          <cell r="E338" t="str">
            <v>ESE HOSPITAL MARIO GAITAN YANGUAS-REGION SOACHA</v>
          </cell>
          <cell r="F338" t="str">
            <v>FARMACIA</v>
          </cell>
          <cell r="G338" t="str">
            <v>MANTENIMIENTO - URGENCIAS OBSERVACIÓN</v>
          </cell>
          <cell r="H338">
            <v>43129601</v>
          </cell>
          <cell r="I338">
            <v>43129601</v>
          </cell>
          <cell r="J338">
            <v>73870202</v>
          </cell>
          <cell r="K338">
            <v>43129601</v>
          </cell>
        </row>
        <row r="339">
          <cell r="A339" t="str">
            <v>R98B</v>
          </cell>
          <cell r="B339" t="str">
            <v>MANTENIMIENTO - URGENCIAS CONSULTAS Y PROCEDIMIENTOS</v>
          </cell>
          <cell r="C339" t="str">
            <v>Ambulatoria</v>
          </cell>
          <cell r="D339" t="str">
            <v>ESE HOSPITAL MARIO GAITAN YANGUAS-REGION SOACHA</v>
          </cell>
          <cell r="E339" t="str">
            <v>ESE HOSPITAL MARIO GAITAN YANGUAS-REGION SOACHA</v>
          </cell>
          <cell r="F339" t="str">
            <v>FARMACIA</v>
          </cell>
          <cell r="G339" t="str">
            <v>MANTENIMIENTO - URGENCIAS CONSULTAS Y PROCEDIMIENTOS</v>
          </cell>
          <cell r="H339">
            <v>43129601</v>
          </cell>
          <cell r="I339">
            <v>43129601</v>
          </cell>
          <cell r="J339">
            <v>73870202</v>
          </cell>
          <cell r="K339">
            <v>43129601</v>
          </cell>
        </row>
        <row r="340">
          <cell r="A340" t="str">
            <v>R99A</v>
          </cell>
          <cell r="B340" t="str">
            <v>MANTENIMIENTO - ADMINISTRATIVAS</v>
          </cell>
          <cell r="C340" t="str">
            <v>ADMINISTRATIVO</v>
          </cell>
          <cell r="D340" t="str">
            <v>ESE HOSPITAL MARIO GAITAN YANGUAS-REGION SOACHA</v>
          </cell>
          <cell r="E340" t="str">
            <v>ESE HOSPITAL MARIO GAITAN YANGUAS-REGION SOACHA</v>
          </cell>
          <cell r="F340" t="str">
            <v>ALMACEN</v>
          </cell>
          <cell r="G340" t="str">
            <v>MANTENIMIENTO - ADMINISTRATIVAS</v>
          </cell>
          <cell r="H340">
            <v>43129601</v>
          </cell>
          <cell r="I340">
            <v>43129601</v>
          </cell>
          <cell r="J340">
            <v>73870202</v>
          </cell>
          <cell r="K340">
            <v>43129601</v>
          </cell>
        </row>
        <row r="341">
          <cell r="A341" t="str">
            <v>R99B</v>
          </cell>
          <cell r="B341" t="str">
            <v>MANTENIMIENTO - IMAGENOLOGIA</v>
          </cell>
          <cell r="C341" t="str">
            <v>Apoyo_Diagnostico</v>
          </cell>
          <cell r="D341" t="str">
            <v>ESE HOSPITAL MARIO GAITAN YANGUAS-REGION SOACHA</v>
          </cell>
          <cell r="E341" t="str">
            <v>ESE HOSPITAL MARIO GAITAN YANGUAS-REGION SOACHA</v>
          </cell>
          <cell r="F341" t="str">
            <v>FARMACIA</v>
          </cell>
          <cell r="G341" t="str">
            <v>MANTENIMIENTO - IMAGENOLOGIA</v>
          </cell>
          <cell r="H341">
            <v>43129601</v>
          </cell>
          <cell r="I341">
            <v>43129601</v>
          </cell>
          <cell r="J341">
            <v>73870202</v>
          </cell>
          <cell r="K341">
            <v>43129601</v>
          </cell>
        </row>
        <row r="342">
          <cell r="A342" t="str">
            <v>R99C</v>
          </cell>
          <cell r="B342" t="str">
            <v>MANTENIMIENTO - CAZUCA</v>
          </cell>
          <cell r="C342" t="str">
            <v>Ambulatoria</v>
          </cell>
          <cell r="D342" t="str">
            <v>ALTOS DE CAZUCA</v>
          </cell>
          <cell r="E342" t="str">
            <v>ALTOS DE CAZUCA</v>
          </cell>
          <cell r="F342" t="str">
            <v>FARMACIA</v>
          </cell>
          <cell r="G342" t="str">
            <v>MANTENIMIENTO - CAZUCA</v>
          </cell>
          <cell r="H342">
            <v>43129601</v>
          </cell>
          <cell r="I342">
            <v>43129601</v>
          </cell>
          <cell r="J342">
            <v>73870202</v>
          </cell>
          <cell r="K342">
            <v>43129601</v>
          </cell>
        </row>
        <row r="343">
          <cell r="A343" t="str">
            <v>R99D</v>
          </cell>
          <cell r="B343" t="str">
            <v>MANTENIMIENTO - SANTILLANA</v>
          </cell>
          <cell r="C343" t="str">
            <v>Administrativa</v>
          </cell>
          <cell r="D343" t="str">
            <v>SANTILLANA</v>
          </cell>
          <cell r="E343" t="str">
            <v>SANTILLANA</v>
          </cell>
          <cell r="F343" t="str">
            <v>FARMACIA</v>
          </cell>
          <cell r="G343" t="str">
            <v>MANTENIMIENTO - SANTILLANA</v>
          </cell>
          <cell r="H343">
            <v>43129601</v>
          </cell>
          <cell r="I343">
            <v>43129601</v>
          </cell>
          <cell r="J343">
            <v>73870202</v>
          </cell>
          <cell r="K343">
            <v>43129601</v>
          </cell>
        </row>
        <row r="344">
          <cell r="A344" t="str">
            <v>R99E</v>
          </cell>
          <cell r="B344" t="str">
            <v>MANTENIMIENTO - LA DESPENSA</v>
          </cell>
          <cell r="C344" t="str">
            <v>Administrativa</v>
          </cell>
          <cell r="D344" t="str">
            <v>DESPENSA</v>
          </cell>
          <cell r="E344" t="str">
            <v>DESPENSA</v>
          </cell>
          <cell r="F344" t="str">
            <v>FARMACIA</v>
          </cell>
          <cell r="G344" t="str">
            <v>MANTENIMIENTO - LA DESPENSA</v>
          </cell>
          <cell r="H344">
            <v>43129601</v>
          </cell>
          <cell r="I344">
            <v>43129601</v>
          </cell>
          <cell r="J344">
            <v>73870202</v>
          </cell>
          <cell r="K344">
            <v>43129601</v>
          </cell>
        </row>
        <row r="345">
          <cell r="A345" t="str">
            <v>R99F</v>
          </cell>
          <cell r="B345" t="str">
            <v>MANTENIMIENTO - CIUDAD LATINA</v>
          </cell>
          <cell r="C345" t="str">
            <v>Administrativa</v>
          </cell>
          <cell r="D345" t="str">
            <v>CIUDAD LATINA</v>
          </cell>
          <cell r="E345" t="str">
            <v>CIUDAD LATINA</v>
          </cell>
          <cell r="F345" t="str">
            <v>FARMACIA</v>
          </cell>
          <cell r="G345" t="str">
            <v>MANTENIMIENTO - CIUDAD LATINA</v>
          </cell>
          <cell r="H345">
            <v>43129601</v>
          </cell>
          <cell r="I345">
            <v>43129601</v>
          </cell>
          <cell r="J345">
            <v>73870202</v>
          </cell>
          <cell r="K345">
            <v>43129601</v>
          </cell>
        </row>
        <row r="346">
          <cell r="A346" t="str">
            <v>R99H</v>
          </cell>
          <cell r="B346" t="str">
            <v>MANTENIMIENTO - GRANADA</v>
          </cell>
          <cell r="C346" t="str">
            <v>Administrativa</v>
          </cell>
          <cell r="D346" t="str">
            <v>GRANADA</v>
          </cell>
          <cell r="E346" t="str">
            <v>GRANADA</v>
          </cell>
          <cell r="F346" t="str">
            <v>FARMACIA</v>
          </cell>
          <cell r="G346" t="str">
            <v>MANTENIMIENTO - GRANADA</v>
          </cell>
          <cell r="H346">
            <v>43129601</v>
          </cell>
          <cell r="I346">
            <v>43129601</v>
          </cell>
          <cell r="J346">
            <v>73870202</v>
          </cell>
          <cell r="K346">
            <v>43129601</v>
          </cell>
        </row>
        <row r="347">
          <cell r="A347" t="str">
            <v>R99I</v>
          </cell>
          <cell r="B347" t="str">
            <v>MANTENIMIENTO - LA ISLA</v>
          </cell>
          <cell r="C347" t="str">
            <v>Administrativa</v>
          </cell>
          <cell r="D347" t="str">
            <v>LA ISLA</v>
          </cell>
          <cell r="E347" t="str">
            <v>LA ISLA</v>
          </cell>
          <cell r="F347" t="str">
            <v>FARMACIA</v>
          </cell>
          <cell r="G347" t="str">
            <v>MANTENIMIENTO - LA ISLA</v>
          </cell>
          <cell r="H347">
            <v>43129601</v>
          </cell>
          <cell r="I347">
            <v>43129601</v>
          </cell>
          <cell r="J347">
            <v>73870202</v>
          </cell>
          <cell r="K347">
            <v>43129601</v>
          </cell>
        </row>
        <row r="348">
          <cell r="A348" t="str">
            <v>R99J</v>
          </cell>
          <cell r="B348" t="str">
            <v>MANTENIMIENTO - PABLO NERUDA</v>
          </cell>
          <cell r="C348" t="str">
            <v>Administrativa</v>
          </cell>
          <cell r="D348" t="str">
            <v>PABLO NERUDA</v>
          </cell>
          <cell r="E348" t="str">
            <v>PABLO NERUDA</v>
          </cell>
          <cell r="F348" t="str">
            <v>FARMACIA</v>
          </cell>
          <cell r="G348" t="str">
            <v>MANTENIMIENTO - PABLO NERUDA</v>
          </cell>
          <cell r="H348">
            <v>43129601</v>
          </cell>
          <cell r="I348">
            <v>43129601</v>
          </cell>
          <cell r="J348">
            <v>73870202</v>
          </cell>
          <cell r="K348">
            <v>43129601</v>
          </cell>
        </row>
        <row r="349">
          <cell r="A349" t="str">
            <v>R99K</v>
          </cell>
          <cell r="B349" t="str">
            <v>MANTENIMIENTO - SIBATE</v>
          </cell>
          <cell r="C349" t="str">
            <v>Administrativa</v>
          </cell>
          <cell r="D349" t="str">
            <v>SIBATE</v>
          </cell>
          <cell r="E349" t="str">
            <v>SIBATE</v>
          </cell>
          <cell r="F349" t="str">
            <v>FARMACIA</v>
          </cell>
          <cell r="G349" t="str">
            <v>MANTENIMIENTO - SIBATE</v>
          </cell>
          <cell r="H349">
            <v>43129601</v>
          </cell>
          <cell r="I349">
            <v>43129601</v>
          </cell>
          <cell r="J349">
            <v>73870202</v>
          </cell>
          <cell r="K349">
            <v>43129601</v>
          </cell>
        </row>
        <row r="350">
          <cell r="A350" t="str">
            <v>R99N</v>
          </cell>
          <cell r="B350" t="str">
            <v>MANTENIMIENTO - CENTRO DE ESPECIALISTAS</v>
          </cell>
          <cell r="C350" t="str">
            <v>Administrativa</v>
          </cell>
          <cell r="D350" t="str">
            <v>CENTRO DE ESPECIALISTAS</v>
          </cell>
          <cell r="E350" t="str">
            <v>CENTRO DE ESPECIALISTAS</v>
          </cell>
          <cell r="F350" t="str">
            <v>FARMACIA</v>
          </cell>
          <cell r="G350" t="str">
            <v>MANTENIMIENTO - CENTRO DE ESPECIALISTAS</v>
          </cell>
          <cell r="H350">
            <v>43129601</v>
          </cell>
          <cell r="I350">
            <v>43129601</v>
          </cell>
          <cell r="J350">
            <v>73870202</v>
          </cell>
          <cell r="K350">
            <v>43129601</v>
          </cell>
        </row>
        <row r="351">
          <cell r="A351" t="str">
            <v>S21A</v>
          </cell>
          <cell r="B351" t="str">
            <v>ELEMENTOS MEDICOQUIRURGICOS (Geles, tapabocas, guantes, etc.) -ADMINISTRATIVOS</v>
          </cell>
          <cell r="C351" t="str">
            <v>ADMINISTRATIVO</v>
          </cell>
          <cell r="D351" t="str">
            <v>ESE HOSPITAL MARIO GAITAN YANGUAS-REGION SOACHA</v>
          </cell>
          <cell r="E351" t="str">
            <v>ESE HOSPITAL MARIO GAITAN YANGUAS-REGION SOACHA</v>
          </cell>
          <cell r="F351" t="str">
            <v>ALMACEN</v>
          </cell>
          <cell r="G351" t="str">
            <v>ELEMENTOS MEDICOQUIRURGICOS (Geles, tapabocas, guantes, etc.) -ADMINISTRATIVOS</v>
          </cell>
          <cell r="H351">
            <v>43129601</v>
          </cell>
          <cell r="I351">
            <v>43129601</v>
          </cell>
          <cell r="J351">
            <v>73870202</v>
          </cell>
          <cell r="K351">
            <v>43129601</v>
          </cell>
        </row>
        <row r="352">
          <cell r="A352" t="str">
            <v>S21B</v>
          </cell>
          <cell r="B352" t="str">
            <v xml:space="preserve">MEDICAMENTOS Y ELEMENTOS MEDICOQUIRURGICOS -ASISTENCIALES </v>
          </cell>
          <cell r="C352" t="str">
            <v>Apoyo_Terapeutico</v>
          </cell>
          <cell r="D352" t="str">
            <v>ESE HOSPITAL MARIO GAITAN YANGUAS-REGION SOACHA</v>
          </cell>
          <cell r="E352" t="str">
            <v>ESE HOSPITAL MARIO GAITAN YANGUAS-REGION SOACHA</v>
          </cell>
          <cell r="F352" t="str">
            <v>FARMACIA</v>
          </cell>
          <cell r="G352" t="str">
            <v xml:space="preserve">MEDICAMENTOS Y ELEMENTOS MEDICOQUIRURGICOS -ASISTENCIALES </v>
          </cell>
          <cell r="H352">
            <v>43126204</v>
          </cell>
          <cell r="I352">
            <v>43126204</v>
          </cell>
          <cell r="J352">
            <v>73550102</v>
          </cell>
          <cell r="K352">
            <v>43126204</v>
          </cell>
        </row>
        <row r="353">
          <cell r="A353" t="str">
            <v>S22B</v>
          </cell>
          <cell r="B353" t="str">
            <v>MEDICAMENTOS Y ELEMENTOS MEDICOQUIRURGICOS - ODONTOLOGIA - ASISTENCIALES</v>
          </cell>
          <cell r="C353" t="str">
            <v>Apoyo_Terapeutico</v>
          </cell>
          <cell r="D353" t="str">
            <v>ESE HOSPITAL MARIO GAITAN YANGUAS-REGION SOACHA</v>
          </cell>
          <cell r="E353" t="str">
            <v>ESE HOSPITAL MARIO GAITAN YANGUAS-REGION SOACHA</v>
          </cell>
          <cell r="F353" t="str">
            <v>FARMACIA</v>
          </cell>
          <cell r="G353" t="str">
            <v>MEDICAMENTOS Y ELEMENTOS MEDICOQUIRURGICOS - ODONTOLOGIA - ASISTENCIALES</v>
          </cell>
          <cell r="H353">
            <v>43121903</v>
          </cell>
          <cell r="I353">
            <v>43121903</v>
          </cell>
          <cell r="J353">
            <v>73120101</v>
          </cell>
          <cell r="K353">
            <v>43121903</v>
          </cell>
        </row>
        <row r="354">
          <cell r="A354" t="str">
            <v>S22C</v>
          </cell>
          <cell r="B354" t="str">
            <v>MEDICAMENTOS Y ELEMENTOS MEDICOQUIRURGICOS - ODONTOLOGIA - CAZUCA</v>
          </cell>
          <cell r="C354" t="str">
            <v>Apoyo_Terapeutico</v>
          </cell>
          <cell r="D354" t="str">
            <v>ALTOS DE CAZUCA</v>
          </cell>
          <cell r="E354" t="str">
            <v>ALTOS DE CAZUCA</v>
          </cell>
          <cell r="F354" t="str">
            <v>FARMACIA</v>
          </cell>
          <cell r="G354" t="str">
            <v>MEDICAMENTOS Y ELEMENTOS MEDICOQUIRURGICOS - ODONTOLOGIA - CAZUCA</v>
          </cell>
          <cell r="H354">
            <v>43121903</v>
          </cell>
          <cell r="I354">
            <v>43121903</v>
          </cell>
          <cell r="J354">
            <v>73120101</v>
          </cell>
          <cell r="K354">
            <v>43121903</v>
          </cell>
        </row>
        <row r="355">
          <cell r="A355" t="str">
            <v>S22D</v>
          </cell>
          <cell r="B355" t="str">
            <v>MEDICAMENTOS Y ELEMENTOS MEDICOQUIRURGICOS - ODONTOLOGIA -  SANTILLANA</v>
          </cell>
          <cell r="C355" t="str">
            <v>Apoyo_Terapeutico</v>
          </cell>
          <cell r="D355" t="str">
            <v>SANTILLANA</v>
          </cell>
          <cell r="E355" t="str">
            <v>SANTILLANA</v>
          </cell>
          <cell r="F355" t="str">
            <v>FARMACIA</v>
          </cell>
          <cell r="G355" t="str">
            <v>MEDICAMENTOS Y ELEMENTOS MEDICOQUIRURGICOS - ODONTOLOGIA -  SANTILLANA</v>
          </cell>
          <cell r="H355">
            <v>43121903</v>
          </cell>
          <cell r="I355">
            <v>43121903</v>
          </cell>
          <cell r="J355">
            <v>73120101</v>
          </cell>
          <cell r="K355">
            <v>43121903</v>
          </cell>
        </row>
        <row r="356">
          <cell r="A356" t="str">
            <v>S22E</v>
          </cell>
          <cell r="B356" t="str">
            <v>MEDICAMENTOS Y ELEMENTOS MEDICOQUIRURGICOS - ODONTOLOGIA -  LA DESPENSA</v>
          </cell>
          <cell r="C356" t="str">
            <v>Apoyo_Terapeutico</v>
          </cell>
          <cell r="D356" t="str">
            <v>DESPENSA</v>
          </cell>
          <cell r="E356" t="str">
            <v>DESPENSA</v>
          </cell>
          <cell r="F356" t="str">
            <v>FARMACIA</v>
          </cell>
          <cell r="G356" t="str">
            <v>MEDICAMENTOS Y ELEMENTOS MEDICOQUIRURGICOS - ODONTOLOGIA -  LA DESPENSA</v>
          </cell>
          <cell r="H356">
            <v>43121903</v>
          </cell>
          <cell r="I356">
            <v>43121903</v>
          </cell>
          <cell r="J356">
            <v>73120101</v>
          </cell>
          <cell r="K356">
            <v>43121903</v>
          </cell>
        </row>
        <row r="357">
          <cell r="A357" t="str">
            <v>S22F</v>
          </cell>
          <cell r="B357" t="str">
            <v>MEDICAMENTOS Y ELEMENTOS MEDICOQUIRURGICOS - ODONTOLOGIA -  CIUDAD LATINA</v>
          </cell>
          <cell r="C357" t="str">
            <v>Apooyo_Terapeutico</v>
          </cell>
          <cell r="D357" t="str">
            <v>CIUDAD LATINA</v>
          </cell>
          <cell r="E357" t="str">
            <v>CIUDAD LATINA</v>
          </cell>
          <cell r="F357" t="str">
            <v>FARMACIA</v>
          </cell>
          <cell r="G357" t="str">
            <v>MEDICAMENTOS Y ELEMENTOS MEDICOQUIRURGICOS - ODONTOLOGIA -  CIUDAD LATINA</v>
          </cell>
          <cell r="H357">
            <v>43121903</v>
          </cell>
          <cell r="I357">
            <v>43121903</v>
          </cell>
          <cell r="J357">
            <v>73120101</v>
          </cell>
          <cell r="K357">
            <v>43121903</v>
          </cell>
        </row>
        <row r="358">
          <cell r="A358" t="str">
            <v>S22H</v>
          </cell>
          <cell r="B358" t="str">
            <v>MEDICAMENTOS Y ELEMENTOS MEDICOQUIRURGICOS - ODONTOLOGIA -  GRANADA</v>
          </cell>
          <cell r="C358" t="str">
            <v>Apooyo_Terapeutico</v>
          </cell>
          <cell r="D358" t="str">
            <v>GRANADA</v>
          </cell>
          <cell r="E358" t="str">
            <v>GRANADA</v>
          </cell>
          <cell r="F358" t="str">
            <v>FARMACIA</v>
          </cell>
          <cell r="G358" t="str">
            <v>MEDICAMENTOS Y ELEMENTOS MEDICOQUIRURGICOS - ODONTOLOGIA -  GRANADA</v>
          </cell>
          <cell r="H358">
            <v>43121903</v>
          </cell>
          <cell r="I358">
            <v>43121903</v>
          </cell>
          <cell r="J358">
            <v>73120101</v>
          </cell>
          <cell r="K358">
            <v>43121903</v>
          </cell>
        </row>
        <row r="359">
          <cell r="A359" t="str">
            <v>S22I</v>
          </cell>
          <cell r="B359" t="str">
            <v>MEDICAMENTOS Y ELEMENTOS MEDICOQUIRURGICOS - ODONTOLOGIA -  LA ISLA</v>
          </cell>
          <cell r="C359" t="str">
            <v>Apooyo_Terapeutico</v>
          </cell>
          <cell r="D359" t="str">
            <v>LA ISLA</v>
          </cell>
          <cell r="E359" t="str">
            <v>LA ISLA</v>
          </cell>
          <cell r="F359" t="str">
            <v>FARMACIA</v>
          </cell>
          <cell r="G359" t="str">
            <v>MEDICAMENTOS Y ELEMENTOS MEDICOQUIRURGICOS - ODONTOLOGIA -  LA ISLA</v>
          </cell>
          <cell r="H359">
            <v>43121903</v>
          </cell>
          <cell r="I359">
            <v>43121903</v>
          </cell>
          <cell r="J359">
            <v>73120101</v>
          </cell>
          <cell r="K359">
            <v>43121903</v>
          </cell>
        </row>
        <row r="360">
          <cell r="A360" t="str">
            <v>S22J</v>
          </cell>
          <cell r="B360" t="str">
            <v>MEDICAMENTOS Y ELEMENTOS MEDICOQUIRURGICOS - ODONTOLOGIA -  PABLO NERUDA</v>
          </cell>
          <cell r="C360" t="str">
            <v>Apooyo_Terapeutico</v>
          </cell>
          <cell r="D360" t="str">
            <v>PABLO NERUDA</v>
          </cell>
          <cell r="E360" t="str">
            <v>PABLO NERUDA</v>
          </cell>
          <cell r="F360" t="str">
            <v>FARMACIA</v>
          </cell>
          <cell r="G360" t="str">
            <v>MEDICAMENTOS Y ELEMENTOS MEDICOQUIRURGICOS - ODONTOLOGIA -  PABLO NERUDA</v>
          </cell>
          <cell r="H360">
            <v>43121903</v>
          </cell>
          <cell r="I360">
            <v>43121903</v>
          </cell>
          <cell r="J360">
            <v>73120101</v>
          </cell>
          <cell r="K360">
            <v>43121903</v>
          </cell>
        </row>
        <row r="361">
          <cell r="A361" t="str">
            <v>S22K</v>
          </cell>
          <cell r="B361" t="str">
            <v>MEDICAMENTOS Y ELEMENTOS MEDICOQUIRURGICOS - ODONTOLOGIA -  SIBATE</v>
          </cell>
          <cell r="C361" t="str">
            <v>Apooyo_Terapeutico</v>
          </cell>
          <cell r="D361" t="str">
            <v>SIBATE</v>
          </cell>
          <cell r="E361" t="str">
            <v>SIBATE</v>
          </cell>
          <cell r="F361" t="str">
            <v>FARMACIA</v>
          </cell>
          <cell r="G361" t="str">
            <v>MEDICAMENTOS Y ELEMENTOS MEDICOQUIRURGICOS - ODONTOLOGIA -  SIBATE</v>
          </cell>
          <cell r="H361">
            <v>43121903</v>
          </cell>
          <cell r="I361">
            <v>43121903</v>
          </cell>
          <cell r="J361">
            <v>73120101</v>
          </cell>
          <cell r="K361">
            <v>43121903</v>
          </cell>
        </row>
        <row r="362">
          <cell r="A362" t="str">
            <v>S23B</v>
          </cell>
          <cell r="B362" t="str">
            <v>MEDICAMENTOS Y ELEMENTOS MEDICO QUIRURGICOS - ASISTENCIALES URGENCIAS OBSERVACIÓN</v>
          </cell>
          <cell r="C362" t="str">
            <v>Ambulatoria</v>
          </cell>
          <cell r="D362" t="str">
            <v>ESE HOSPITAL MARIO GAITAN YANGUAS-REGION SOACHA</v>
          </cell>
          <cell r="E362" t="str">
            <v>ESE HOSPITAL MARIO GAITAN YANGUAS-REGION SOACHA</v>
          </cell>
          <cell r="F362" t="str">
            <v>FARMACIA</v>
          </cell>
          <cell r="G362" t="str">
            <v>MEDICAMENTOS Y ELEMENTOS MEDICO QUIRURGICOS - ASISTENCIALES URGENCIAS OBSERVACIÓN</v>
          </cell>
          <cell r="H362">
            <v>43120903</v>
          </cell>
          <cell r="I362">
            <v>43120903</v>
          </cell>
          <cell r="J362">
            <v>73020101</v>
          </cell>
          <cell r="K362">
            <v>43120903</v>
          </cell>
        </row>
        <row r="363">
          <cell r="A363" t="str">
            <v>S24B</v>
          </cell>
          <cell r="B363" t="str">
            <v>MEDICAMENTOS Y ELEMENTOS MEDICO QUIRURGICOS - ASISTENCIALES URGENCIAS CONSULTA Y PROCEDIMIENTOS</v>
          </cell>
          <cell r="C363" t="str">
            <v>Ambulatoria</v>
          </cell>
          <cell r="D363" t="str">
            <v>ESE HOSPITAL MARIO GAITAN YANGUAS-REGION SOACHA</v>
          </cell>
          <cell r="E363" t="str">
            <v>ESE HOSPITAL MARIO GAITAN YANGUAS-REGION SOACHA</v>
          </cell>
          <cell r="F363" t="str">
            <v>FARMACIA</v>
          </cell>
          <cell r="G363" t="str">
            <v>MEDICAMENTOS Y ELEMENTOS MEDICO QUIRURGICOS - ASISTENCIALES URGENCIAS CONSULTA Y PROCEDIMIENTOS</v>
          </cell>
          <cell r="H363">
            <v>43120818</v>
          </cell>
          <cell r="I363">
            <v>43120818</v>
          </cell>
          <cell r="J363">
            <v>73010101</v>
          </cell>
          <cell r="K363">
            <v>43120818</v>
          </cell>
        </row>
        <row r="364">
          <cell r="A364" t="str">
            <v>S25G</v>
          </cell>
          <cell r="B364" t="str">
            <v>MEDICAMENTOS Y ELEMENTOS MEDICO QUIRURGICOS - ASISTENCIALES CONSULTA EXTERNA Y PROCEDIMIENTOS</v>
          </cell>
          <cell r="C364" t="str">
            <v>Ambulatoria</v>
          </cell>
          <cell r="D364" t="str">
            <v>ESE HOSPITAL MARIO GAITAN YANGUAS-REGION SOACHA</v>
          </cell>
          <cell r="E364" t="str">
            <v>ESE HOSPITAL MARIO GAITAN YANGUAS-REGION SOACHA</v>
          </cell>
          <cell r="F364" t="str">
            <v>FARMACIA</v>
          </cell>
          <cell r="G364" t="str">
            <v>MEDICAMENTOS Y ELEMENTOS MEDICO QUIRURGICOS - ASISTENCIALES CONSULTA EXTERNA Y PROCEDIMIENTOS</v>
          </cell>
          <cell r="H364">
            <v>43121703</v>
          </cell>
          <cell r="I364">
            <v>43121703</v>
          </cell>
          <cell r="J364">
            <v>73100101</v>
          </cell>
          <cell r="K364">
            <v>43121703</v>
          </cell>
        </row>
        <row r="365">
          <cell r="A365" t="str">
            <v>S26B</v>
          </cell>
          <cell r="B365" t="str">
            <v>MEDICAMENTOS Y ELEMENTOS MEDICO QUIRURGICOS - ASISTENCIALES HOSPITALIZACIÓN</v>
          </cell>
          <cell r="C365" t="str">
            <v>Hospitalizacion_Internacion</v>
          </cell>
          <cell r="D365" t="str">
            <v>ESE HOSPITAL MARIO GAITAN YANGUAS-REGION SOACHA</v>
          </cell>
          <cell r="E365" t="str">
            <v>ESE HOSPITAL MARIO GAITAN YANGUAS-REGION SOACHA</v>
          </cell>
          <cell r="F365" t="str">
            <v>FARMACIA</v>
          </cell>
          <cell r="G365" t="str">
            <v>MEDICAMENTOS Y ELEMENTOS MEDICO QUIRURGICOS - ASISTENCIALES HOSPITALIZACIÓN</v>
          </cell>
          <cell r="H365">
            <v>43122704</v>
          </cell>
          <cell r="I365">
            <v>43122704</v>
          </cell>
          <cell r="J365">
            <v>73200101</v>
          </cell>
          <cell r="K365">
            <v>43122704</v>
          </cell>
        </row>
        <row r="366">
          <cell r="A366" t="str">
            <v>S27B</v>
          </cell>
          <cell r="B366" t="str">
            <v>MEDICAMENTOS Y ELEMENTOS MEDICO QUIRURGICOS - ASISTENCIALES QUIROFANOS</v>
          </cell>
          <cell r="C366" t="str">
            <v>Quirurgico</v>
          </cell>
          <cell r="D366" t="str">
            <v>ESE HOSPITAL MARIO GAITAN YANGUAS-REGION SOACHA</v>
          </cell>
          <cell r="E366" t="str">
            <v>ESE HOSPITAL MARIO GAITAN YANGUAS-REGION SOACHA</v>
          </cell>
          <cell r="F366" t="str">
            <v>FARMACIA</v>
          </cell>
          <cell r="G366" t="str">
            <v>MEDICAMENTOS Y ELEMENTOS MEDICO QUIRURGICOS - ASISTENCIALES QUIROFANOS</v>
          </cell>
          <cell r="H366">
            <v>43123603</v>
          </cell>
          <cell r="I366">
            <v>43123603</v>
          </cell>
          <cell r="J366">
            <v>73300101</v>
          </cell>
          <cell r="K366">
            <v>43123603</v>
          </cell>
        </row>
        <row r="367">
          <cell r="A367" t="str">
            <v>S28B</v>
          </cell>
          <cell r="B367" t="str">
            <v>MEDICAMENTOS Y ELEMENTOS MEDICO QUIRURGICOS - ASISTENCIALES SALAS DE PARTOS</v>
          </cell>
          <cell r="C367" t="str">
            <v>Sala_Partos</v>
          </cell>
          <cell r="D367" t="str">
            <v>ESE HOSPITAL MARIO GAITAN YANGUAS-REGION SOACHA</v>
          </cell>
          <cell r="E367" t="str">
            <v>ESE HOSPITAL MARIO GAITAN YANGUAS-REGION SOACHA</v>
          </cell>
          <cell r="F367" t="str">
            <v>FARMACIA</v>
          </cell>
          <cell r="G367" t="str">
            <v>MEDICAMENTOS Y ELEMENTOS MEDICO QUIRURGICOS - ASISTENCIALES SALAS DE PARTOS</v>
          </cell>
          <cell r="H367">
            <v>43123703</v>
          </cell>
          <cell r="I367">
            <v>43123703</v>
          </cell>
          <cell r="J367">
            <v>73310101</v>
          </cell>
          <cell r="K367">
            <v>43123703</v>
          </cell>
        </row>
        <row r="368">
          <cell r="A368" t="str">
            <v>S29B</v>
          </cell>
          <cell r="B368" t="str">
            <v>MEDICAMENTOS Y ELEMENTOS MEDICO QUIRURGICOS - ASISTENCIALES LABORATORIO CLINICO</v>
          </cell>
          <cell r="C368" t="str">
            <v>Apoyo_Diagnostico</v>
          </cell>
          <cell r="D368" t="str">
            <v>ESE HOSPITAL MARIO GAITAN YANGUAS-REGION SOACHA</v>
          </cell>
          <cell r="E368" t="str">
            <v>ESE HOSPITAL MARIO GAITAN YANGUAS-REGION SOACHA</v>
          </cell>
          <cell r="F368" t="str">
            <v>FARMACIA</v>
          </cell>
          <cell r="G368" t="str">
            <v>MEDICAMENTOS Y ELEMENTOS MEDICO QUIRURGICOS - ASISTENCIALES LABORATORIO CLINICO</v>
          </cell>
          <cell r="H368">
            <v>43124603</v>
          </cell>
          <cell r="I368">
            <v>43124603</v>
          </cell>
          <cell r="J368">
            <v>73400101</v>
          </cell>
          <cell r="K368">
            <v>43124603</v>
          </cell>
        </row>
        <row r="369">
          <cell r="A369" t="str">
            <v>S30B</v>
          </cell>
          <cell r="B369" t="str">
            <v>MEDICAMENTOS Y ELEMENTOS MEDICO QUIRURGICOS - ASISTENCIALES IMAGENOLOGIA</v>
          </cell>
          <cell r="C369" t="str">
            <v>Apoyo_Diagnostico</v>
          </cell>
          <cell r="D369" t="str">
            <v>ESE HOSPITAL MARIO GAITAN YANGUAS-REGION SOACHA</v>
          </cell>
          <cell r="E369" t="str">
            <v>ESE HOSPITAL MARIO GAITAN YANGUAS-REGION SOACHA</v>
          </cell>
          <cell r="F369" t="str">
            <v>FARMACIA</v>
          </cell>
          <cell r="G369" t="str">
            <v>MEDICAMENTOS Y ELEMENTOS MEDICO QUIRURGICOS - ASISTENCIALES IMAGENOLOGIA</v>
          </cell>
          <cell r="H369">
            <v>43124703</v>
          </cell>
          <cell r="I369">
            <v>43124703</v>
          </cell>
          <cell r="J369">
            <v>73410101</v>
          </cell>
          <cell r="K369">
            <v>43124703</v>
          </cell>
        </row>
        <row r="370">
          <cell r="A370" t="str">
            <v>S31B</v>
          </cell>
          <cell r="B370" t="str">
            <v>MEDICAMENTOS Y ELEMENTOS MEDICO QUIRURGICOS - ASISTENCIALES APOYO TRANSFUCIONAL</v>
          </cell>
          <cell r="C370" t="str">
            <v>Apoyo_Terapeutico</v>
          </cell>
          <cell r="D370" t="str">
            <v>ESE HOSPITAL MARIO GAITAN YANGUAS-REGION SOACHA</v>
          </cell>
          <cell r="E370" t="str">
            <v>ESE HOSPITAL MARIO GAITAN YANGUAS-REGION SOACHA</v>
          </cell>
          <cell r="F370" t="str">
            <v>FARMACIA</v>
          </cell>
          <cell r="G370" t="str">
            <v>MEDICAMENTOS Y ELEMENTOS MEDICO QUIRURGICOS - ASISTENCIALES APOYO TRANSFUCIONAL</v>
          </cell>
          <cell r="H370">
            <v>43125803</v>
          </cell>
          <cell r="I370">
            <v>43125803</v>
          </cell>
          <cell r="J370">
            <v>73510101</v>
          </cell>
          <cell r="K370">
            <v>43125803</v>
          </cell>
        </row>
        <row r="371">
          <cell r="A371" t="str">
            <v>S32B</v>
          </cell>
          <cell r="B371" t="str">
            <v>MEDICAMENTOS Y ELEMENTOS MEDICO QUIRURGICOS - ASISTENCIALES AMBULANCIAS</v>
          </cell>
          <cell r="C371" t="str">
            <v>Conexo_Salud</v>
          </cell>
          <cell r="D371" t="str">
            <v>ESE HOSPITAL MARIO GAITAN YANGUAS-REGION SOACHA</v>
          </cell>
          <cell r="E371" t="str">
            <v>ESE HOSPITAL MARIO GAITAN YANGUAS-REGION SOACHA</v>
          </cell>
          <cell r="F371" t="str">
            <v>FARMACIA</v>
          </cell>
          <cell r="G371" t="str">
            <v>MEDICAMENTOS Y ELEMENTOS MEDICO QUIRURGICOS - ASISTENCIALES AMBULANCIAS</v>
          </cell>
          <cell r="H371">
            <v>43129403</v>
          </cell>
          <cell r="I371">
            <v>43129403</v>
          </cell>
          <cell r="J371">
            <v>73860101</v>
          </cell>
          <cell r="K371">
            <v>43129403</v>
          </cell>
        </row>
        <row r="372">
          <cell r="A372" t="str">
            <v>S33B</v>
          </cell>
          <cell r="B372" t="str">
            <v>MEDICAMENTOS Y ELEMENTOS MEDICO QUIRURGICOS -  FISIOTERAPIA Y REHABILITACION -ASISTENCIALES</v>
          </cell>
          <cell r="C372" t="str">
            <v>Apoyo_Terapeutico</v>
          </cell>
          <cell r="D372" t="str">
            <v>ESE HOSPITAL MARIO GAITAN YANGUAS-REGION SOACHA</v>
          </cell>
          <cell r="E372" t="str">
            <v>ESE HOSPITAL MARIO GAITAN YANGUAS-REGION SOACHA</v>
          </cell>
          <cell r="F372" t="str">
            <v>FARMACIA</v>
          </cell>
          <cell r="G372" t="str">
            <v>MEDICAMENTOS Y ELEMENTOS MEDICO QUIRURGICOS -  FISIOTERAPIA Y REHABILITACION -ASISTENCIALES</v>
          </cell>
          <cell r="H372">
            <v>43125603</v>
          </cell>
          <cell r="I372">
            <v>43125603</v>
          </cell>
          <cell r="J372">
            <v>73490101</v>
          </cell>
          <cell r="K372">
            <v>43125603</v>
          </cell>
        </row>
        <row r="373">
          <cell r="A373" t="str">
            <v>S33E</v>
          </cell>
          <cell r="B373" t="str">
            <v>MEDICAMENTOS Y ELEMENTOS MEDICO QUIRURGICOS -  FISIOTERAPIA Y REHABILITACION - LA DESPENSA</v>
          </cell>
          <cell r="C373" t="str">
            <v>Apoyo_Terapeutico</v>
          </cell>
          <cell r="D373" t="str">
            <v>DESPENSA</v>
          </cell>
          <cell r="E373" t="str">
            <v>DESPENSA</v>
          </cell>
          <cell r="F373" t="str">
            <v>FARMACIA</v>
          </cell>
          <cell r="G373" t="str">
            <v>MEDICAMENTOS Y ELEMENTOS MEDICO QUIRURGICOS -  FISIOTERAPIA Y REHABILITACION - LA DESPENSA</v>
          </cell>
          <cell r="H373">
            <v>43128903</v>
          </cell>
          <cell r="I373">
            <v>43128903</v>
          </cell>
          <cell r="J373">
            <v>73820101</v>
          </cell>
          <cell r="K373">
            <v>43128903</v>
          </cell>
        </row>
        <row r="374">
          <cell r="A374" t="str">
            <v>S33M</v>
          </cell>
          <cell r="B374" t="str">
            <v>MEDICAMENTOS Y ELEMENTOS MEDICO QUIRURGICOS -  FISIOTERAPIA Y REHABILITACION - CENTRO DE REHABILITACIÓN</v>
          </cell>
          <cell r="C374" t="str">
            <v>Apoyo_Terapeutico</v>
          </cell>
          <cell r="D374" t="str">
            <v>REHABILITACION</v>
          </cell>
          <cell r="E374" t="str">
            <v>REHABILITACION</v>
          </cell>
          <cell r="F374" t="str">
            <v>FARMACIA</v>
          </cell>
          <cell r="G374" t="str">
            <v>MEDICAMENTOS Y ELEMENTOS MEDICO QUIRURGICOS -  FISIOTERAPIA Y REHABILITACION - CENTRO DE REHABILITACIÓN</v>
          </cell>
          <cell r="H374">
            <v>43128903</v>
          </cell>
          <cell r="I374">
            <v>43128903</v>
          </cell>
          <cell r="J374">
            <v>73820101</v>
          </cell>
          <cell r="K374">
            <v>43128903</v>
          </cell>
        </row>
        <row r="375">
          <cell r="A375" t="str">
            <v>S34B</v>
          </cell>
          <cell r="B375" t="str">
            <v xml:space="preserve">MEDICAMENTOS Y ELEMENTOS MEDICO QUIRURGICOS - FONOAUDIOLOGÍA Y/O TERAPIA DEL LENGUAJE - ASISTENCIALES </v>
          </cell>
          <cell r="C375" t="str">
            <v>Apoyo_Terapeutico</v>
          </cell>
          <cell r="D375" t="str">
            <v>ESE HOSPITAL MARIO GAITAN YANGUAS-REGION SOACHA</v>
          </cell>
          <cell r="E375" t="str">
            <v>ESE HOSPITAL MARIO GAITAN YANGUAS-REGION SOACHA</v>
          </cell>
          <cell r="F375" t="str">
            <v>FARMACIA</v>
          </cell>
          <cell r="G375" t="str">
            <v xml:space="preserve">MEDICAMENTOS Y ELEMENTOS MEDICO QUIRURGICOS - FONOAUDIOLOGÍA Y/O TERAPIA DEL LENGUAJE - ASISTENCIALES </v>
          </cell>
          <cell r="H375">
            <v>43125603</v>
          </cell>
          <cell r="I375">
            <v>43125603</v>
          </cell>
          <cell r="J375">
            <v>73490101</v>
          </cell>
          <cell r="K375">
            <v>43125603</v>
          </cell>
        </row>
        <row r="376">
          <cell r="A376" t="str">
            <v>S34E</v>
          </cell>
          <cell r="B376" t="str">
            <v>MEDICAMENTOS Y ELEMENTOS MEDICO QUIRURGICOS -  FONOAUDIOLOGÍA Y/O TERAPIA DEL LENGUAJE - LA DESPENSA</v>
          </cell>
          <cell r="C376" t="str">
            <v>Apoyo_Terapeutico</v>
          </cell>
          <cell r="D376" t="str">
            <v>DESPENSA</v>
          </cell>
          <cell r="E376" t="str">
            <v>DESPENSA</v>
          </cell>
          <cell r="F376" t="str">
            <v>FARMACIA</v>
          </cell>
          <cell r="G376" t="str">
            <v>MEDICAMENTOS Y ELEMENTOS MEDICO QUIRURGICOS -  FONOAUDIOLOGÍA Y/O TERAPIA DEL LENGUAJE - LA DESPENSA</v>
          </cell>
          <cell r="H376">
            <v>43128903</v>
          </cell>
          <cell r="I376">
            <v>43128903</v>
          </cell>
          <cell r="J376">
            <v>73820101</v>
          </cell>
          <cell r="K376">
            <v>43128903</v>
          </cell>
        </row>
        <row r="377">
          <cell r="A377" t="str">
            <v>S34M</v>
          </cell>
          <cell r="B377" t="str">
            <v xml:space="preserve">MEDICAMENTOS Y ELEMENTOS MEDICO QUIRURGICOS FONOAUDIOLOGÍA Y/O TERAPIA DEL LENGUAJE - CENTRO DE REHABILITACIÓN - </v>
          </cell>
          <cell r="C377" t="str">
            <v>Apoyo_Terapeutico</v>
          </cell>
          <cell r="D377" t="str">
            <v>REHABILITACION</v>
          </cell>
          <cell r="E377" t="str">
            <v>REHABILITACION</v>
          </cell>
          <cell r="F377" t="str">
            <v>FARMACIA</v>
          </cell>
          <cell r="G377" t="str">
            <v xml:space="preserve">MEDICAMENTOS Y ELEMENTOS MEDICO QUIRURGICOS FONOAUDIOLOGÍA Y/O TERAPIA DEL LENGUAJE - CENTRO DE REHABILITACIÓN - </v>
          </cell>
          <cell r="H377">
            <v>43128903</v>
          </cell>
          <cell r="I377">
            <v>43128903</v>
          </cell>
          <cell r="J377">
            <v>73820101</v>
          </cell>
          <cell r="K377">
            <v>43128903</v>
          </cell>
        </row>
        <row r="378">
          <cell r="A378" t="str">
            <v>S35B</v>
          </cell>
          <cell r="B378" t="str">
            <v>MEDICAMENTOS Y ELEMENTOS MEDICO QUIRURGICOS -TERAPIA OCUPACIONAL - ASISTENCIALES</v>
          </cell>
          <cell r="C378" t="str">
            <v>Apoyo_Terapeutico</v>
          </cell>
          <cell r="D378" t="str">
            <v>ESE HOSPITAL MARIO GAITAN YANGUAS-REGION SOACHA</v>
          </cell>
          <cell r="E378" t="str">
            <v>ESE HOSPITAL MARIO GAITAN YANGUAS-REGION SOACHA</v>
          </cell>
          <cell r="F378" t="str">
            <v>FARMACIA</v>
          </cell>
          <cell r="G378" t="str">
            <v>MEDICAMENTOS Y ELEMENTOS MEDICO QUIRURGICOS -TERAPIA OCUPACIONAL - ASISTENCIALES</v>
          </cell>
          <cell r="H378">
            <v>43125603</v>
          </cell>
          <cell r="I378">
            <v>43125603</v>
          </cell>
          <cell r="J378">
            <v>73490101</v>
          </cell>
          <cell r="K378">
            <v>43125603</v>
          </cell>
        </row>
        <row r="379">
          <cell r="A379" t="str">
            <v>S35E</v>
          </cell>
          <cell r="B379" t="str">
            <v>MEDICAMENTOS Y ELEMENTOS MEDICO QUIRURGICOS -TERAPIA OCUPACIONAL - LA DESPENSA</v>
          </cell>
          <cell r="C379" t="str">
            <v>Apoyo_Terapeutico</v>
          </cell>
          <cell r="D379" t="str">
            <v>DESPENSA</v>
          </cell>
          <cell r="E379" t="str">
            <v>DESPENSA</v>
          </cell>
          <cell r="F379" t="str">
            <v>FARMACIA</v>
          </cell>
          <cell r="G379" t="str">
            <v>MEDICAMENTOS Y ELEMENTOS MEDICO QUIRURGICOS -TERAPIA OCUPACIONAL - LA DESPENSA</v>
          </cell>
          <cell r="H379">
            <v>43128903</v>
          </cell>
          <cell r="I379">
            <v>43128903</v>
          </cell>
          <cell r="J379">
            <v>73820101</v>
          </cell>
          <cell r="K379">
            <v>43128903</v>
          </cell>
        </row>
        <row r="380">
          <cell r="A380" t="str">
            <v>S35M</v>
          </cell>
          <cell r="B380" t="str">
            <v>MEDICAMENTOS Y ELEMENTOS MEDICO QUIRURGICOS -TERAPIA OCUPACIONAL - CENTRO DE REHABILITACION</v>
          </cell>
          <cell r="C380" t="str">
            <v>Apoyo_Terapeutico</v>
          </cell>
          <cell r="D380" t="str">
            <v>REHABILITACION</v>
          </cell>
          <cell r="E380" t="str">
            <v>REHABILITACION</v>
          </cell>
          <cell r="F380" t="str">
            <v>FARMACIA</v>
          </cell>
          <cell r="G380" t="str">
            <v>MEDICAMENTOS Y ELEMENTOS MEDICO QUIRURGICOS -TERAPIA OCUPACIONAL - CENTRO DE REHABILITACION</v>
          </cell>
          <cell r="H380">
            <v>43128903</v>
          </cell>
          <cell r="I380">
            <v>43128903</v>
          </cell>
          <cell r="J380">
            <v>73820101</v>
          </cell>
          <cell r="K380">
            <v>43128903</v>
          </cell>
        </row>
        <row r="381">
          <cell r="A381" t="str">
            <v>S36B</v>
          </cell>
          <cell r="B381" t="str">
            <v>MEDICAMENTOS Y ELEMENTOS MEDICO QUIRURGICOS -TERAPIA RESPIRATORIA - ASISTENCIALES</v>
          </cell>
          <cell r="C381" t="str">
            <v>Apoyo_Terapeutico</v>
          </cell>
          <cell r="D381" t="str">
            <v>ESE HOSPITAL MARIO GAITAN YANGUAS-REGION SOACHA</v>
          </cell>
          <cell r="E381" t="str">
            <v>ESE HOSPITAL MARIO GAITAN YANGUAS-REGION SOACHA</v>
          </cell>
          <cell r="F381" t="str">
            <v>FARMACIA</v>
          </cell>
          <cell r="G381" t="str">
            <v>MEDICAMENTOS Y ELEMENTOS MEDICO QUIRURGICOS -TERAPIA RESPIRATORIA - ASISTENCIALES</v>
          </cell>
          <cell r="H381">
            <v>43125603</v>
          </cell>
          <cell r="I381">
            <v>43125603</v>
          </cell>
          <cell r="J381">
            <v>73490101</v>
          </cell>
          <cell r="K381">
            <v>43125603</v>
          </cell>
        </row>
        <row r="382">
          <cell r="A382" t="str">
            <v>S37C</v>
          </cell>
          <cell r="B382" t="str">
            <v>MEDICAMENTOS Y ELEMENTOS MEDICO QUIRURGICOS -  CITOLOGIA SERVICIO DE ANATOMIA PATOLOGICA - CAZUCA</v>
          </cell>
          <cell r="C382" t="str">
            <v>Apoyo_Terapeutico</v>
          </cell>
          <cell r="D382" t="str">
            <v>ALTOS DE CAZUCA</v>
          </cell>
          <cell r="E382" t="str">
            <v>ALTOS DE CAZUCA</v>
          </cell>
          <cell r="F382" t="str">
            <v>FARMACIA</v>
          </cell>
          <cell r="G382" t="str">
            <v>MEDICAMENTOS Y ELEMENTOS MEDICO QUIRURGICOS -  CITOLOGIA SERVICIO DE ANATOMIA PATOLOGICA - CAZUCA</v>
          </cell>
          <cell r="H382">
            <v>43124803</v>
          </cell>
          <cell r="I382">
            <v>43124803</v>
          </cell>
          <cell r="J382">
            <v>73420101</v>
          </cell>
          <cell r="K382">
            <v>43124803</v>
          </cell>
        </row>
        <row r="383">
          <cell r="A383" t="str">
            <v>S37D</v>
          </cell>
          <cell r="B383" t="str">
            <v>MEDICAMENTOS Y ELEMENTOS MEDICO QUIRURGICOS -  CITOLOGIA SERVICIO DE ANATOMIA PATOLOGICA - SANTILLANA</v>
          </cell>
          <cell r="C383" t="str">
            <v>Apoyo_Terapeutico</v>
          </cell>
          <cell r="D383" t="str">
            <v>SANTILLANA</v>
          </cell>
          <cell r="E383" t="str">
            <v>SANTILLANA</v>
          </cell>
          <cell r="F383" t="str">
            <v>FARMACIA</v>
          </cell>
          <cell r="G383" t="str">
            <v>MEDICAMENTOS Y ELEMENTOS MEDICO QUIRURGICOS -  CITOLOGIA SERVICIO DE ANATOMIA PATOLOGICA - SANTILLANA</v>
          </cell>
          <cell r="H383">
            <v>43124803</v>
          </cell>
          <cell r="I383">
            <v>43124803</v>
          </cell>
          <cell r="J383">
            <v>73420101</v>
          </cell>
          <cell r="K383">
            <v>43124803</v>
          </cell>
        </row>
        <row r="384">
          <cell r="A384" t="str">
            <v>S37E</v>
          </cell>
          <cell r="B384" t="str">
            <v>MEDICAMENTOS Y ELEMENTOS MEDICO QUIRURGICOS -  CITOLOGIA SERVICIO DE ANATOMIA PATOLOGICA - LA DESPENSA</v>
          </cell>
          <cell r="C384" t="str">
            <v>Apoyo_Terapeutico</v>
          </cell>
          <cell r="D384" t="str">
            <v>DESPENSA</v>
          </cell>
          <cell r="E384" t="str">
            <v>DESPENSA</v>
          </cell>
          <cell r="F384" t="str">
            <v>FARMACIA</v>
          </cell>
          <cell r="G384" t="str">
            <v>MEDICAMENTOS Y ELEMENTOS MEDICO QUIRURGICOS -  CITOLOGIA SERVICIO DE ANATOMIA PATOLOGICA - LA DESPENSA</v>
          </cell>
          <cell r="H384">
            <v>43124803</v>
          </cell>
          <cell r="I384">
            <v>43124803</v>
          </cell>
          <cell r="J384">
            <v>73420101</v>
          </cell>
          <cell r="K384">
            <v>43124803</v>
          </cell>
        </row>
        <row r="385">
          <cell r="A385" t="str">
            <v>S37F</v>
          </cell>
          <cell r="B385" t="str">
            <v>MEDICAMENTOS Y ELEMENTOS MEDICO QUIRURGICOS -  CITOLOGIA SERVICIO DE ANATOMIA PATOLOGICA - CIUDAD LATINA</v>
          </cell>
          <cell r="C385" t="str">
            <v>Apooyo_Terapeutico</v>
          </cell>
          <cell r="D385" t="str">
            <v>CIUDAD LATINA</v>
          </cell>
          <cell r="E385" t="str">
            <v>CIUDAD LATINA</v>
          </cell>
          <cell r="F385" t="str">
            <v>FARMACIA</v>
          </cell>
          <cell r="G385" t="str">
            <v>MEDICAMENTOS Y ELEMENTOS MEDICO QUIRURGICOS -  CITOLOGIA SERVICIO DE ANATOMIA PATOLOGICA - CIUDAD LATINA</v>
          </cell>
          <cell r="H385">
            <v>43124803</v>
          </cell>
          <cell r="I385">
            <v>43124803</v>
          </cell>
          <cell r="J385">
            <v>73420101</v>
          </cell>
          <cell r="K385">
            <v>43124803</v>
          </cell>
        </row>
        <row r="386">
          <cell r="A386" t="str">
            <v>S37H</v>
          </cell>
          <cell r="B386" t="str">
            <v>MEDICAMENTOS Y ELEMENTOS MEDICO QUIRURGICOS -  CITOLOGIA SERVICIO DE ANATOMIA PATOLOGICA - GRANADA</v>
          </cell>
          <cell r="C386" t="str">
            <v>Apooyo_Terapeutico</v>
          </cell>
          <cell r="D386" t="str">
            <v>GRANADA</v>
          </cell>
          <cell r="E386" t="str">
            <v>GRANADA</v>
          </cell>
          <cell r="F386" t="str">
            <v>FARMACIA</v>
          </cell>
          <cell r="G386" t="str">
            <v>MEDICAMENTOS Y ELEMENTOS MEDICO QUIRURGICOS -  CITOLOGIA SERVICIO DE ANATOMIA PATOLOGICA - GRANADA</v>
          </cell>
          <cell r="H386">
            <v>43124803</v>
          </cell>
          <cell r="I386">
            <v>43124803</v>
          </cell>
          <cell r="J386">
            <v>73420101</v>
          </cell>
          <cell r="K386">
            <v>43124803</v>
          </cell>
        </row>
        <row r="387">
          <cell r="A387" t="str">
            <v>S37I</v>
          </cell>
          <cell r="B387" t="str">
            <v>MEDICAMENTOS Y ELEMENTOS MEDICO QUIRURGICOS -  CITOLOGIA SERVICIO DE ANATOMIA PATOLOGICA - ISLA</v>
          </cell>
          <cell r="C387" t="str">
            <v>Apooyo_Terapeutico</v>
          </cell>
          <cell r="D387" t="str">
            <v>LA ISLA</v>
          </cell>
          <cell r="E387" t="str">
            <v>LA ISLA</v>
          </cell>
          <cell r="F387" t="str">
            <v>FARMACIA</v>
          </cell>
          <cell r="G387" t="str">
            <v>MEDICAMENTOS Y ELEMENTOS MEDICO QUIRURGICOS -  CITOLOGIA SERVICIO DE ANATOMIA PATOLOGICA - ISLA</v>
          </cell>
          <cell r="H387">
            <v>43124803</v>
          </cell>
          <cell r="I387">
            <v>43124803</v>
          </cell>
          <cell r="J387">
            <v>73420101</v>
          </cell>
          <cell r="K387">
            <v>43124803</v>
          </cell>
        </row>
        <row r="388">
          <cell r="A388" t="str">
            <v>S37J</v>
          </cell>
          <cell r="B388" t="str">
            <v>MEDICAMENTOS Y ELEMENTOS MEDICO QUIRURGICOS -  CITOLOGIA SERVICIO DE ANATOMIA PATOLOGICA - PABLO NERUDA</v>
          </cell>
          <cell r="C388" t="str">
            <v>Apooyo_Terapeutico</v>
          </cell>
          <cell r="D388" t="str">
            <v>PABLO NERUDA</v>
          </cell>
          <cell r="E388" t="str">
            <v>PABLO NERUDA</v>
          </cell>
          <cell r="F388" t="str">
            <v>FARMACIA</v>
          </cell>
          <cell r="G388" t="str">
            <v>MEDICAMENTOS Y ELEMENTOS MEDICO QUIRURGICOS -  CITOLOGIA SERVICIO DE ANATOMIA PATOLOGICA - PABLO NERUDA</v>
          </cell>
          <cell r="H388">
            <v>43124803</v>
          </cell>
          <cell r="I388">
            <v>43124803</v>
          </cell>
          <cell r="J388">
            <v>73420101</v>
          </cell>
          <cell r="K388">
            <v>43124803</v>
          </cell>
        </row>
        <row r="389">
          <cell r="A389" t="str">
            <v>S37K</v>
          </cell>
          <cell r="B389" t="str">
            <v>MEDICAMENTOS Y ELEMENTOS MEDICO QUIRURGICOS -  CITOLOGIA SERVICIO DE ANATOMIA PATOLOGICA - SIBATE</v>
          </cell>
          <cell r="C389" t="str">
            <v>Apooyo_Terapeutico</v>
          </cell>
          <cell r="D389" t="str">
            <v>SIBATE</v>
          </cell>
          <cell r="E389" t="str">
            <v>SIBATE</v>
          </cell>
          <cell r="F389" t="str">
            <v>FARMACIA</v>
          </cell>
          <cell r="G389" t="str">
            <v>MEDICAMENTOS Y ELEMENTOS MEDICO QUIRURGICOS -  CITOLOGIA SERVICIO DE ANATOMIA PATOLOGICA - SIBATE</v>
          </cell>
          <cell r="H389">
            <v>43124803</v>
          </cell>
          <cell r="I389">
            <v>43124803</v>
          </cell>
          <cell r="J389">
            <v>73420101</v>
          </cell>
          <cell r="K389">
            <v>43124803</v>
          </cell>
        </row>
        <row r="390">
          <cell r="A390" t="str">
            <v>S37N</v>
          </cell>
          <cell r="B390" t="str">
            <v>MEDICAMENTOS Y ELEMENTOS MEDICO QUIRURGICOS -  CITOLOGIA SERVICIO DE ANATOMIA PATOLOGICA - CENTRO DE ESPECIALISTAS</v>
          </cell>
          <cell r="C390" t="str">
            <v>Apoyo_Terapeutico</v>
          </cell>
          <cell r="D390" t="str">
            <v>CENTRO DE ESPECIALISTAS</v>
          </cell>
          <cell r="E390" t="str">
            <v>CENTRO DE ESPECIALISTAS</v>
          </cell>
          <cell r="F390" t="str">
            <v>FARMACIA</v>
          </cell>
          <cell r="G390" t="str">
            <v>MEDICAMENTOS Y ELEMENTOS MEDICO QUIRURGICOS -  CITOLOGIA SERVICIO DE ANATOMIA PATOLOGICA - CENTRO DE ESPECIALISTAS</v>
          </cell>
          <cell r="H390">
            <v>43124803</v>
          </cell>
          <cell r="I390">
            <v>43124803</v>
          </cell>
          <cell r="J390">
            <v>73420101</v>
          </cell>
          <cell r="K390">
            <v>43124803</v>
          </cell>
        </row>
        <row r="391">
          <cell r="A391" t="str">
            <v>S38C</v>
          </cell>
          <cell r="B391" t="str">
            <v>MEDICAMENTOS Y ELEMENTOS MEDICOQUIRURGICOS - PUESTOS Y CENTROS DE SALUD - CAZUCA</v>
          </cell>
          <cell r="C391" t="str">
            <v>Apoyo_Terapeutico</v>
          </cell>
          <cell r="D391" t="str">
            <v>ALTOS DE CAZUCA</v>
          </cell>
          <cell r="E391" t="str">
            <v>ALTOS DE CAZUCA</v>
          </cell>
          <cell r="F391" t="str">
            <v>FARMACIA</v>
          </cell>
          <cell r="G391" t="str">
            <v>MEDICAMENTOS Y ELEMENTOS MEDICOQUIRURGICOS - PUESTOS Y CENTROS DE SALUD - CAZUCA</v>
          </cell>
          <cell r="H391">
            <v>43128903</v>
          </cell>
          <cell r="I391">
            <v>43128903</v>
          </cell>
          <cell r="J391">
            <v>73820101</v>
          </cell>
          <cell r="K391">
            <v>43128903</v>
          </cell>
        </row>
        <row r="392">
          <cell r="A392" t="str">
            <v>S38D</v>
          </cell>
          <cell r="B392" t="str">
            <v>MEDICAMENTOS Y ELEMENTOS MEDICOQUIRURGICOS - PUESTOS Y CENTROS DE SALUD -  SANTILLANA</v>
          </cell>
          <cell r="C392" t="str">
            <v>Apoyo_Terapeutico</v>
          </cell>
          <cell r="D392" t="str">
            <v>SANTILLANA</v>
          </cell>
          <cell r="E392" t="str">
            <v>SANTILLANA</v>
          </cell>
          <cell r="F392" t="str">
            <v>FARMACIA</v>
          </cell>
          <cell r="G392" t="str">
            <v>MEDICAMENTOS Y ELEMENTOS MEDICOQUIRURGICOS - PUESTOS Y CENTROS DE SALUD -  SANTILLANA</v>
          </cell>
          <cell r="H392">
            <v>43128903</v>
          </cell>
          <cell r="I392">
            <v>43128903</v>
          </cell>
          <cell r="J392">
            <v>73820101</v>
          </cell>
          <cell r="K392">
            <v>43128903</v>
          </cell>
        </row>
        <row r="393">
          <cell r="A393" t="str">
            <v>S38E</v>
          </cell>
          <cell r="B393" t="str">
            <v>MEDICAMENTOS Y ELEMENTOS MEDICOQUIRURGICOS - PUESTOS Y CENTROS DE SALUD -  LA DESPENSA</v>
          </cell>
          <cell r="C393" t="str">
            <v>Apoyo_Terapeutico</v>
          </cell>
          <cell r="D393" t="str">
            <v>DESPENSA</v>
          </cell>
          <cell r="E393" t="str">
            <v>DESPENSA</v>
          </cell>
          <cell r="F393" t="str">
            <v>FARMACIA</v>
          </cell>
          <cell r="G393" t="str">
            <v>MEDICAMENTOS Y ELEMENTOS MEDICOQUIRURGICOS - PUESTOS Y CENTROS DE SALUD -  LA DESPENSA</v>
          </cell>
          <cell r="H393">
            <v>43128903</v>
          </cell>
          <cell r="I393">
            <v>43128903</v>
          </cell>
          <cell r="J393">
            <v>73820101</v>
          </cell>
          <cell r="K393">
            <v>43128903</v>
          </cell>
        </row>
        <row r="394">
          <cell r="A394" t="str">
            <v>S38F</v>
          </cell>
          <cell r="B394" t="str">
            <v>MEDICAMENTOS Y ELEMENTOS MEDICOQUIRURGICOS - PUESTOS Y CENTROS DE SALUD -  CIUDAD LATINA</v>
          </cell>
          <cell r="C394" t="str">
            <v>Apooyo_Terapeutico</v>
          </cell>
          <cell r="D394" t="str">
            <v>CIUDAD LATINA</v>
          </cell>
          <cell r="E394" t="str">
            <v>CIUDAD LATINA</v>
          </cell>
          <cell r="F394" t="str">
            <v>FARMACIA</v>
          </cell>
          <cell r="G394" t="str">
            <v>MEDICAMENTOS Y ELEMENTOS MEDICOQUIRURGICOS - PUESTOS Y CENTROS DE SALUD -  CIUDAD LATINA</v>
          </cell>
          <cell r="H394">
            <v>43128903</v>
          </cell>
          <cell r="I394">
            <v>43128903</v>
          </cell>
          <cell r="J394">
            <v>73820101</v>
          </cell>
          <cell r="K394">
            <v>43128903</v>
          </cell>
        </row>
        <row r="395">
          <cell r="A395" t="str">
            <v>S38H</v>
          </cell>
          <cell r="B395" t="str">
            <v>MEDICAMENTOS Y ELEMENTOS MEDICOQUIRURGICOS - PUESTOS Y CENTROS DE SALUD -  GRANADA</v>
          </cell>
          <cell r="C395" t="str">
            <v>Apooyo_Terapeutico</v>
          </cell>
          <cell r="D395" t="str">
            <v>GRANADA</v>
          </cell>
          <cell r="E395" t="str">
            <v>GRANADA</v>
          </cell>
          <cell r="F395" t="str">
            <v>FARMACIA</v>
          </cell>
          <cell r="G395" t="str">
            <v>MEDICAMENTOS Y ELEMENTOS MEDICOQUIRURGICOS - PUESTOS Y CENTROS DE SALUD -  GRANADA</v>
          </cell>
          <cell r="H395">
            <v>43128903</v>
          </cell>
          <cell r="I395">
            <v>43128903</v>
          </cell>
          <cell r="J395">
            <v>73820101</v>
          </cell>
          <cell r="K395">
            <v>43128903</v>
          </cell>
        </row>
        <row r="396">
          <cell r="A396" t="str">
            <v>S38I</v>
          </cell>
          <cell r="B396" t="str">
            <v>MEDICAMENTOS Y ELEMENTOS MEDICOQUIRURGICOS - PUESTOS Y CENTROS DE SALUD -  LA ISLA</v>
          </cell>
          <cell r="C396" t="str">
            <v>Apooyo_Terapeutico</v>
          </cell>
          <cell r="D396" t="str">
            <v>LA ISLA</v>
          </cell>
          <cell r="E396" t="str">
            <v>LA ISLA</v>
          </cell>
          <cell r="F396" t="str">
            <v>FARMACIA</v>
          </cell>
          <cell r="G396" t="str">
            <v>MEDICAMENTOS Y ELEMENTOS MEDICOQUIRURGICOS - PUESTOS Y CENTROS DE SALUD -  LA ISLA</v>
          </cell>
          <cell r="H396">
            <v>43128903</v>
          </cell>
          <cell r="I396">
            <v>43128903</v>
          </cell>
          <cell r="J396">
            <v>73820101</v>
          </cell>
          <cell r="K396">
            <v>43128903</v>
          </cell>
        </row>
        <row r="397">
          <cell r="A397" t="str">
            <v>S38J</v>
          </cell>
          <cell r="B397" t="str">
            <v>MEDICAMENTOS Y ELEMENTOS MEDICOQUIRURGICOS - PUESTOS Y CENTROS DE SALUD -  PABLO NERUDA</v>
          </cell>
          <cell r="C397" t="str">
            <v>Apooyo_Terapeutico</v>
          </cell>
          <cell r="D397" t="str">
            <v>PABLO NERUDA</v>
          </cell>
          <cell r="E397" t="str">
            <v>PABLO NERUDA</v>
          </cell>
          <cell r="F397" t="str">
            <v>FARMACIA</v>
          </cell>
          <cell r="G397" t="str">
            <v>MEDICAMENTOS Y ELEMENTOS MEDICOQUIRURGICOS - PUESTOS Y CENTROS DE SALUD -  PABLO NERUDA</v>
          </cell>
          <cell r="H397">
            <v>43128903</v>
          </cell>
          <cell r="I397">
            <v>43128903</v>
          </cell>
          <cell r="J397">
            <v>73820101</v>
          </cell>
          <cell r="K397">
            <v>43128903</v>
          </cell>
        </row>
        <row r="398">
          <cell r="A398" t="str">
            <v>S38K</v>
          </cell>
          <cell r="B398" t="str">
            <v>MEDICAMENTOS Y ELEMENTOS MEDICOQUIRURGICOS - PUESTOS Y CENTROS DE SALUD -  SIBATE</v>
          </cell>
          <cell r="C398" t="str">
            <v>Apooyo_Terapeutico</v>
          </cell>
          <cell r="D398" t="str">
            <v>SIBATE</v>
          </cell>
          <cell r="E398" t="str">
            <v>SIBATE</v>
          </cell>
          <cell r="F398" t="str">
            <v>FARMACIA</v>
          </cell>
          <cell r="G398" t="str">
            <v>MEDICAMENTOS Y ELEMENTOS MEDICOQUIRURGICOS - PUESTOS Y CENTROS DE SALUD -  SIBATE</v>
          </cell>
          <cell r="H398">
            <v>43128903</v>
          </cell>
          <cell r="I398">
            <v>43128903</v>
          </cell>
          <cell r="J398">
            <v>73820101</v>
          </cell>
          <cell r="K398">
            <v>43128903</v>
          </cell>
        </row>
        <row r="399">
          <cell r="A399" t="str">
            <v>S38M</v>
          </cell>
          <cell r="B399" t="str">
            <v>MEDICAMENTOS Y ELEMENTOS MEDICOQUIRURGICOS - PUESTOS Y CENTROS DE SALUD -  CENTRO DE REHABILITACIÓN</v>
          </cell>
          <cell r="C399" t="str">
            <v>Apoyo_Terapeutico</v>
          </cell>
          <cell r="D399" t="str">
            <v>REHABILITACION</v>
          </cell>
          <cell r="E399" t="str">
            <v>REHABILITACION</v>
          </cell>
          <cell r="F399" t="str">
            <v>FARMACIA</v>
          </cell>
          <cell r="G399" t="str">
            <v>MEDICAMENTOS Y ELEMENTOS MEDICOQUIRURGICOS - PUESTOS Y CENTROS DE SALUD -  CENTRO DE REHABILITACIÓN</v>
          </cell>
          <cell r="H399">
            <v>43128903</v>
          </cell>
          <cell r="I399">
            <v>43128903</v>
          </cell>
          <cell r="J399">
            <v>73820101</v>
          </cell>
          <cell r="K399">
            <v>43128903</v>
          </cell>
        </row>
        <row r="400">
          <cell r="A400" t="str">
            <v>S38N</v>
          </cell>
          <cell r="B400" t="str">
            <v>MEDICAMENTOS Y ELEMENTOS MEDICOQUIRURGICOS - PUESTOS Y CENTROS DE SALUD -  CENTRO DE ESPECIALISTAS</v>
          </cell>
          <cell r="C400" t="str">
            <v>Apoyo_Terapeutico</v>
          </cell>
          <cell r="D400" t="str">
            <v>CENTRO DE ESPECIALISTAS</v>
          </cell>
          <cell r="E400" t="str">
            <v>CENTRO DE ESPECIALISTAS</v>
          </cell>
          <cell r="F400" t="str">
            <v>FARMACIA</v>
          </cell>
          <cell r="G400" t="str">
            <v>MEDICAMENTOS Y ELEMENTOS MEDICOQUIRURGICOS - PUESTOS Y CENTROS DE SALUD -  CENTRO DE ESPECIALISTAS</v>
          </cell>
          <cell r="H400">
            <v>43122005</v>
          </cell>
          <cell r="I400">
            <v>43122005</v>
          </cell>
          <cell r="J400">
            <v>73130101</v>
          </cell>
          <cell r="K400">
            <v>43122005</v>
          </cell>
        </row>
        <row r="401">
          <cell r="A401" t="str">
            <v>U05A</v>
          </cell>
          <cell r="B401" t="str">
            <v>SUBGERENCIA COMUNITARIA - ADMINISTRATIVAS</v>
          </cell>
          <cell r="C401" t="str">
            <v>ADMINISTRATIVO</v>
          </cell>
          <cell r="D401" t="str">
            <v>ESE HOSPITAL MARIO GAITAN YANGUAS-REGION SOACHA</v>
          </cell>
          <cell r="E401" t="str">
            <v>ESE HOSPITAL MARIO GAITAN YANGUAS-REGION SOACHA</v>
          </cell>
          <cell r="F401" t="str">
            <v>ALMACEN</v>
          </cell>
          <cell r="G401" t="str">
            <v>SUBGERENCIA COMUNITARIA - ADMINISTRATIVAS</v>
          </cell>
          <cell r="H401">
            <v>43129601</v>
          </cell>
          <cell r="I401">
            <v>43129601</v>
          </cell>
          <cell r="J401">
            <v>73870202</v>
          </cell>
          <cell r="K401">
            <v>43129601</v>
          </cell>
        </row>
        <row r="402">
          <cell r="A402" t="str">
            <v>V00C</v>
          </cell>
          <cell r="B402" t="str">
            <v>ACTIVIDADES DE COORDINACIÓN - REFERENCIACIÓN Y APOYO - CAZUCA  (Aplica a actividades transversales, como atención al publico, demanda inducida, diligenciamiento de formatos, etc.)</v>
          </cell>
          <cell r="C402" t="str">
            <v>Ambulatoria</v>
          </cell>
          <cell r="D402" t="str">
            <v>ALTOS DE CAZUCA</v>
          </cell>
          <cell r="E402" t="str">
            <v>ALTOS DE CAZUCA</v>
          </cell>
          <cell r="F402" t="str">
            <v>FARMACIA</v>
          </cell>
          <cell r="G402" t="str">
            <v>ACTIVIDADES DE COORDINACIÓN - REFERENCIACIÓN Y APOYO - CAZUCA  (Aplica a actividades transversales, como atención al publico, demanda inducida, diligenciamiento de formatos, etc.)</v>
          </cell>
          <cell r="H402">
            <v>43121701</v>
          </cell>
          <cell r="I402">
            <v>43121701</v>
          </cell>
          <cell r="J402" t="str">
            <v>73100202</v>
          </cell>
          <cell r="K402">
            <v>43951201</v>
          </cell>
        </row>
        <row r="403">
          <cell r="A403" t="str">
            <v>V00D</v>
          </cell>
          <cell r="B403" t="str">
            <v>ACTIVIDADES DE COORDINACIÓN - REFERENCIACIÓN Y APOYO  - SANTILLANA    (Aplica a actividades transversales, como atención al publico, demanda inducida, diligenciamiento de formatos, etc.)</v>
          </cell>
          <cell r="C403" t="str">
            <v>Ambulatoria</v>
          </cell>
          <cell r="D403" t="str">
            <v>SANTILLANA</v>
          </cell>
          <cell r="E403" t="str">
            <v>SANTILLANA</v>
          </cell>
          <cell r="F403" t="str">
            <v>FARMACIA</v>
          </cell>
          <cell r="G403" t="str">
            <v>ACTIVIDADES DE COORDINACIÓN - REFERENCIACIÓN Y APOYO  - SANTILLANA    (Aplica a actividades transversales, como atención al publico, demanda inducida, diligenciamiento de formatos, etc.)</v>
          </cell>
          <cell r="H403">
            <v>43121701</v>
          </cell>
          <cell r="I403">
            <v>43121701</v>
          </cell>
          <cell r="J403" t="str">
            <v>73100202</v>
          </cell>
          <cell r="K403">
            <v>43951201</v>
          </cell>
        </row>
        <row r="404">
          <cell r="A404" t="str">
            <v>V00E</v>
          </cell>
          <cell r="B404" t="str">
            <v xml:space="preserve">ACTIVIDADES DE COORDINACIÓN - REFERENCIACIÓN Y APOYO S - LA DESPENSA   </v>
          </cell>
          <cell r="C404" t="str">
            <v>Administrativa</v>
          </cell>
          <cell r="D404" t="str">
            <v>DESPENSA</v>
          </cell>
          <cell r="E404" t="str">
            <v>DESPENSA</v>
          </cell>
          <cell r="F404" t="str">
            <v>FARMACIA</v>
          </cell>
          <cell r="G404" t="str">
            <v xml:space="preserve">ACTIVIDADES DE COORDINACIÓN - REFERENCIACIÓN Y APOYO S - LA DESPENSA   </v>
          </cell>
          <cell r="H404">
            <v>43121701</v>
          </cell>
          <cell r="I404">
            <v>43121701</v>
          </cell>
          <cell r="J404" t="str">
            <v>73100202</v>
          </cell>
          <cell r="K404">
            <v>43951201</v>
          </cell>
        </row>
        <row r="405">
          <cell r="A405" t="str">
            <v>V00F</v>
          </cell>
          <cell r="B405" t="str">
            <v xml:space="preserve">ACTIVIDADES DE COORDINACIÓN - REFERENCIACIÓN Y APOYO - CIUDAD LATINA  </v>
          </cell>
          <cell r="C405" t="str">
            <v>Administrativa</v>
          </cell>
          <cell r="D405" t="str">
            <v>CIUDAD LATINA</v>
          </cell>
          <cell r="E405" t="str">
            <v>CIUDAD LATINA</v>
          </cell>
          <cell r="F405" t="str">
            <v>FARMACIA</v>
          </cell>
          <cell r="G405" t="str">
            <v xml:space="preserve">ACTIVIDADES DE COORDINACIÓN - REFERENCIACIÓN Y APOYO - CIUDAD LATINA  </v>
          </cell>
          <cell r="H405">
            <v>43121701</v>
          </cell>
          <cell r="I405">
            <v>43121701</v>
          </cell>
          <cell r="J405" t="str">
            <v>73100202</v>
          </cell>
          <cell r="K405">
            <v>43951201</v>
          </cell>
        </row>
        <row r="406">
          <cell r="A406" t="str">
            <v>V00H</v>
          </cell>
          <cell r="B406" t="str">
            <v>ACTIVIDADES DE COORDINACIÓN - REFERENCIACIÓN Y APOYO - GRANADA   (Aplica a actividades transversales, como atención al publico, demanda inducida, diligenciamiento de formatos, etc.)</v>
          </cell>
          <cell r="C406" t="str">
            <v>Administrativa</v>
          </cell>
          <cell r="D406" t="str">
            <v>GRANADA</v>
          </cell>
          <cell r="E406" t="str">
            <v>GRANADA</v>
          </cell>
          <cell r="F406" t="str">
            <v>FARMACIA</v>
          </cell>
          <cell r="G406" t="str">
            <v>ACTIVIDADES DE COORDINACIÓN - REFERENCIACIÓN Y APOYO - GRANADA   (Aplica a actividades transversales, como atención al publico, demanda inducida, diligenciamiento de formatos, etc.)</v>
          </cell>
          <cell r="H406">
            <v>43121701</v>
          </cell>
          <cell r="I406">
            <v>43121701</v>
          </cell>
          <cell r="J406" t="str">
            <v>73100202</v>
          </cell>
          <cell r="K406">
            <v>43951201</v>
          </cell>
        </row>
        <row r="407">
          <cell r="A407" t="str">
            <v>V00I</v>
          </cell>
          <cell r="B407" t="str">
            <v>ACTIVIDADES DE COORDINACIÓN - REFERENCIACIÓN Y APOYO - LA ISLA   (Aplica a actividades transversales, como atención al publico, demanda inducida, diligenciamiento de formatos, etc.)</v>
          </cell>
          <cell r="C407" t="str">
            <v>Ambulatoria</v>
          </cell>
          <cell r="D407" t="str">
            <v>LA ISLA</v>
          </cell>
          <cell r="E407" t="str">
            <v>LA ISLA</v>
          </cell>
          <cell r="F407" t="str">
            <v>FARMACIA</v>
          </cell>
          <cell r="G407" t="str">
            <v>ACTIVIDADES DE COORDINACIÓN - REFERENCIACIÓN Y APOYO - LA ISLA   (Aplica a actividades transversales, como atención al publico, demanda inducida, diligenciamiento de formatos, etc.)</v>
          </cell>
          <cell r="H407">
            <v>43121701</v>
          </cell>
          <cell r="I407">
            <v>43121701</v>
          </cell>
          <cell r="J407" t="str">
            <v>73100202</v>
          </cell>
          <cell r="K407">
            <v>43951201</v>
          </cell>
        </row>
        <row r="408">
          <cell r="A408" t="str">
            <v>V00J</v>
          </cell>
          <cell r="B408" t="str">
            <v>ACTIVIDADES DE COORDINACIÓN - REFERENCIACIÓN Y APOYO - PABLO NERUDA    (Aplica a actividades transversales, como atención al publico, demanda inducida, diligenciamiento de formatos, etc.)</v>
          </cell>
          <cell r="C408" t="str">
            <v>Ambulatoria</v>
          </cell>
          <cell r="D408" t="str">
            <v>PABLO NERUDA</v>
          </cell>
          <cell r="E408" t="str">
            <v>PABLO NERUDA</v>
          </cell>
          <cell r="F408" t="str">
            <v>FARMACIA</v>
          </cell>
          <cell r="G408" t="str">
            <v>ACTIVIDADES DE COORDINACIÓN - REFERENCIACIÓN Y APOYO - PABLO NERUDA    (Aplica a actividades transversales, como atención al publico, demanda inducida, diligenciamiento de formatos, etc.)</v>
          </cell>
          <cell r="H408">
            <v>43121701</v>
          </cell>
          <cell r="I408">
            <v>43121701</v>
          </cell>
          <cell r="J408" t="str">
            <v>73100202</v>
          </cell>
          <cell r="K408">
            <v>43951201</v>
          </cell>
        </row>
        <row r="409">
          <cell r="A409" t="str">
            <v>V00K</v>
          </cell>
          <cell r="B409" t="str">
            <v>ACTIVIDADES DE COORDINACIÓN - REFERENCIACIÓN Y APOYO - SIBATE   (Aplica a actividades transversales, como atención al publico, demanda inducida, diligenciamiento de formatos, etc.)</v>
          </cell>
          <cell r="C409" t="str">
            <v>Ambulatoria</v>
          </cell>
          <cell r="D409" t="str">
            <v>SIBATE</v>
          </cell>
          <cell r="E409" t="str">
            <v>SIBATE</v>
          </cell>
          <cell r="F409" t="str">
            <v>FARMACIA</v>
          </cell>
          <cell r="G409" t="str">
            <v>ACTIVIDADES DE COORDINACIÓN - REFERENCIACIÓN Y APOYO - SIBATE   (Aplica a actividades transversales, como atención al publico, demanda inducida, diligenciamiento de formatos, etc.)</v>
          </cell>
          <cell r="H409">
            <v>43121701</v>
          </cell>
          <cell r="I409">
            <v>43121701</v>
          </cell>
          <cell r="J409" t="str">
            <v>73100202</v>
          </cell>
          <cell r="K409">
            <v>43951201</v>
          </cell>
        </row>
        <row r="410">
          <cell r="A410" t="str">
            <v>V00N</v>
          </cell>
          <cell r="B410" t="str">
            <v>ACTIVIDADES DE COORDINACIÓN - REFERENCIACIÓN Y APOYO - CENTRO DE ESPECIALISTAS    (Aplica a actividades transversales, como atención al publico, demanda inducida, diligenciamiento de formatos, etc.)</v>
          </cell>
          <cell r="C410" t="str">
            <v>Ambulatoria</v>
          </cell>
          <cell r="D410" t="str">
            <v>CENTRO DE ESPECIALISTAS</v>
          </cell>
          <cell r="E410" t="str">
            <v>CENTRO DE ESPECIALISTAS</v>
          </cell>
          <cell r="F410" t="str">
            <v>FARMACIA</v>
          </cell>
          <cell r="G410" t="str">
            <v>ACTIVIDADES DE COORDINACIÓN - REFERENCIACIÓN Y APOYO - CENTRO DE ESPECIALISTAS    (Aplica a actividades transversales, como atención al publico, demanda inducida, diligenciamiento de formatos, etc.)</v>
          </cell>
          <cell r="H410">
            <v>43121701</v>
          </cell>
          <cell r="I410">
            <v>43121701</v>
          </cell>
          <cell r="J410" t="str">
            <v>73100202</v>
          </cell>
          <cell r="K410">
            <v>43951201</v>
          </cell>
        </row>
        <row r="411">
          <cell r="A411" t="str">
            <v>V01H</v>
          </cell>
          <cell r="B411" t="str">
            <v>NUTRICION - CONSULTA GRANADA</v>
          </cell>
          <cell r="C411" t="str">
            <v>Ambulatoria</v>
          </cell>
          <cell r="D411" t="str">
            <v>GRANADA</v>
          </cell>
          <cell r="E411" t="str">
            <v>GRANADA</v>
          </cell>
          <cell r="F411" t="str">
            <v>FARMACIA</v>
          </cell>
          <cell r="G411" t="str">
            <v>NUTRICION - CONSULTA EXTERNA</v>
          </cell>
          <cell r="H411">
            <v>43121701</v>
          </cell>
          <cell r="I411">
            <v>43121701</v>
          </cell>
          <cell r="J411" t="str">
            <v>73100202</v>
          </cell>
          <cell r="K411">
            <v>43951201</v>
          </cell>
        </row>
        <row r="412">
          <cell r="A412" t="str">
            <v>V02C</v>
          </cell>
          <cell r="B412" t="str">
            <v>VACUNACIÓN - CAZUCA</v>
          </cell>
          <cell r="C412" t="str">
            <v>Conexo_Salud</v>
          </cell>
          <cell r="D412" t="str">
            <v>ALTOS DE CAZUCA</v>
          </cell>
          <cell r="E412" t="str">
            <v>ALTOS DE CAZUCA</v>
          </cell>
          <cell r="F412" t="str">
            <v>FARMACIA</v>
          </cell>
          <cell r="G412" t="str">
            <v>VACUNACIÓN - CAZUCA</v>
          </cell>
          <cell r="H412">
            <v>43129501</v>
          </cell>
          <cell r="I412">
            <v>43129501</v>
          </cell>
          <cell r="J412">
            <v>73870202</v>
          </cell>
          <cell r="K412">
            <v>43129501</v>
          </cell>
        </row>
        <row r="413">
          <cell r="A413" t="str">
            <v>V02D</v>
          </cell>
          <cell r="B413" t="str">
            <v>VACUNACIÓN - SANTILLANA</v>
          </cell>
          <cell r="C413" t="str">
            <v>Conexo_Salud</v>
          </cell>
          <cell r="D413" t="str">
            <v>SANTILLANA</v>
          </cell>
          <cell r="E413" t="str">
            <v>SANTILLANA</v>
          </cell>
          <cell r="F413" t="str">
            <v>FARMACIA</v>
          </cell>
          <cell r="G413" t="str">
            <v>VACUNACIÓN - SANTILLANA</v>
          </cell>
          <cell r="H413">
            <v>43129501</v>
          </cell>
          <cell r="I413">
            <v>43129501</v>
          </cell>
          <cell r="J413">
            <v>73870202</v>
          </cell>
          <cell r="K413">
            <v>43129501</v>
          </cell>
        </row>
        <row r="414">
          <cell r="A414" t="str">
            <v>V02E</v>
          </cell>
          <cell r="B414" t="str">
            <v>VACUNACIÓN - LA DESPENSA</v>
          </cell>
          <cell r="C414" t="str">
            <v>Conexo_Salud</v>
          </cell>
          <cell r="D414" t="str">
            <v>DESPENSA</v>
          </cell>
          <cell r="E414" t="str">
            <v>DESPENSA</v>
          </cell>
          <cell r="F414" t="str">
            <v>FARMACIA</v>
          </cell>
          <cell r="G414" t="str">
            <v>VACUNACIÓN - LA DESPENSA</v>
          </cell>
          <cell r="H414">
            <v>43129501</v>
          </cell>
          <cell r="I414">
            <v>43129501</v>
          </cell>
          <cell r="J414">
            <v>73870202</v>
          </cell>
          <cell r="K414">
            <v>43129501</v>
          </cell>
        </row>
        <row r="415">
          <cell r="A415" t="str">
            <v>V02F</v>
          </cell>
          <cell r="B415" t="str">
            <v>VACUNACIÓN - CIUDAD LATINA</v>
          </cell>
          <cell r="C415" t="str">
            <v>Conexo_Salud</v>
          </cell>
          <cell r="D415" t="str">
            <v>CIUDAD LATINA</v>
          </cell>
          <cell r="E415" t="str">
            <v>CIUDAD LATINA</v>
          </cell>
          <cell r="F415" t="str">
            <v>FARMACIA</v>
          </cell>
          <cell r="G415" t="str">
            <v>VACUNACIÓN - CIUDAD LATINA</v>
          </cell>
          <cell r="H415">
            <v>43129501</v>
          </cell>
          <cell r="I415">
            <v>43129501</v>
          </cell>
          <cell r="J415">
            <v>73870202</v>
          </cell>
          <cell r="K415">
            <v>43129501</v>
          </cell>
        </row>
        <row r="416">
          <cell r="A416" t="str">
            <v>V02H</v>
          </cell>
          <cell r="B416" t="str">
            <v>VACUNACIÓN - GRANADA</v>
          </cell>
          <cell r="C416" t="str">
            <v>Conexo_Salud</v>
          </cell>
          <cell r="D416" t="str">
            <v>GRANADA</v>
          </cell>
          <cell r="E416" t="str">
            <v>GRANADA</v>
          </cell>
          <cell r="F416" t="str">
            <v>FARMACIA</v>
          </cell>
          <cell r="G416" t="str">
            <v>VACUNACIÓN - GRANADA</v>
          </cell>
          <cell r="H416">
            <v>43129501</v>
          </cell>
          <cell r="I416">
            <v>43129501</v>
          </cell>
          <cell r="J416">
            <v>73870202</v>
          </cell>
          <cell r="K416">
            <v>43129501</v>
          </cell>
        </row>
        <row r="417">
          <cell r="A417" t="str">
            <v>V02I</v>
          </cell>
          <cell r="B417" t="str">
            <v>VACUNACIÓN  - LA ISLA</v>
          </cell>
          <cell r="C417" t="str">
            <v>Conexo_Salud</v>
          </cell>
          <cell r="D417" t="str">
            <v>LA ISLA</v>
          </cell>
          <cell r="E417" t="str">
            <v>LA ISLA</v>
          </cell>
          <cell r="F417" t="str">
            <v>FARMACIA</v>
          </cell>
          <cell r="G417" t="str">
            <v>VACUNACIÓN  - LA ISLA</v>
          </cell>
          <cell r="H417">
            <v>43129501</v>
          </cell>
          <cell r="I417">
            <v>43129501</v>
          </cell>
          <cell r="J417">
            <v>73870202</v>
          </cell>
          <cell r="K417">
            <v>43129501</v>
          </cell>
        </row>
        <row r="418">
          <cell r="A418" t="str">
            <v>V02J</v>
          </cell>
          <cell r="B418" t="str">
            <v>VACUNACIÓN - PABLO NERUDA</v>
          </cell>
          <cell r="C418" t="str">
            <v>Conexo_Salud</v>
          </cell>
          <cell r="D418" t="str">
            <v>PABLO NERUDA</v>
          </cell>
          <cell r="E418" t="str">
            <v>PABLO NERUDA</v>
          </cell>
          <cell r="F418" t="str">
            <v>FARMACIA</v>
          </cell>
          <cell r="G418" t="str">
            <v>VACUNACIÓN - PABLO NERUDA</v>
          </cell>
          <cell r="H418">
            <v>43129501</v>
          </cell>
          <cell r="I418">
            <v>43129501</v>
          </cell>
          <cell r="J418">
            <v>73870202</v>
          </cell>
          <cell r="K418">
            <v>43129501</v>
          </cell>
        </row>
        <row r="419">
          <cell r="A419" t="str">
            <v>V02K</v>
          </cell>
          <cell r="B419" t="str">
            <v>VACUNACIÓN - SIBATE</v>
          </cell>
          <cell r="C419" t="str">
            <v>Conexo_Salud</v>
          </cell>
          <cell r="D419" t="str">
            <v>SIBATE</v>
          </cell>
          <cell r="E419" t="str">
            <v>SIBATE</v>
          </cell>
          <cell r="F419" t="str">
            <v>FARMACIA</v>
          </cell>
          <cell r="G419" t="str">
            <v>VACUNACIÓN - SIBATE</v>
          </cell>
          <cell r="H419">
            <v>43129501</v>
          </cell>
          <cell r="I419">
            <v>43129501</v>
          </cell>
          <cell r="J419">
            <v>73870202</v>
          </cell>
          <cell r="K419">
            <v>43129501</v>
          </cell>
        </row>
        <row r="420">
          <cell r="A420" t="str">
            <v>V02L</v>
          </cell>
          <cell r="B420" t="str">
            <v>VACUNACIÓN EXTRAMURAL - SALUD PUBLICA</v>
          </cell>
          <cell r="C420" t="str">
            <v>Conexo_Salud</v>
          </cell>
          <cell r="D420" t="str">
            <v>PYP SALUD PUBLICA</v>
          </cell>
          <cell r="E420" t="str">
            <v>PYP SALUD PUBLICA</v>
          </cell>
          <cell r="F420" t="str">
            <v>FARMACIA</v>
          </cell>
          <cell r="G420" t="str">
            <v>VACUNACIÓN EXTRAMURAL - SALUD PUBLICA</v>
          </cell>
          <cell r="H420">
            <v>43129501</v>
          </cell>
          <cell r="I420">
            <v>43129501</v>
          </cell>
          <cell r="J420">
            <v>73870202</v>
          </cell>
          <cell r="K420">
            <v>43129501</v>
          </cell>
        </row>
        <row r="421">
          <cell r="A421" t="str">
            <v>V02N</v>
          </cell>
          <cell r="B421" t="str">
            <v>VACUNACIÓN - CENTRO DE ESPECIALISTAS</v>
          </cell>
          <cell r="C421" t="str">
            <v>Conexo_Salud</v>
          </cell>
          <cell r="D421" t="str">
            <v>CENTRO DE ESPECIALISTAS</v>
          </cell>
          <cell r="E421" t="str">
            <v>CENTRO DE ESPECIALISTAS</v>
          </cell>
          <cell r="F421" t="str">
            <v>FARMACIA</v>
          </cell>
          <cell r="G421" t="str">
            <v>VACUNACIÓN - CENTRO DE ESPECIALISTAS</v>
          </cell>
          <cell r="H421">
            <v>43129501</v>
          </cell>
          <cell r="I421">
            <v>43129501</v>
          </cell>
          <cell r="J421">
            <v>73870202</v>
          </cell>
          <cell r="K421">
            <v>43129501</v>
          </cell>
        </row>
        <row r="422">
          <cell r="A422" t="str">
            <v>V02O</v>
          </cell>
          <cell r="B422" t="str">
            <v>VACUNACIÓN - CHARQUITO</v>
          </cell>
          <cell r="C422" t="str">
            <v>Conexo_Salud</v>
          </cell>
          <cell r="D422" t="str">
            <v>CHARQUITO</v>
          </cell>
          <cell r="E422" t="str">
            <v>CHARQUITO</v>
          </cell>
          <cell r="F422" t="str">
            <v>FARMACIA</v>
          </cell>
          <cell r="G422" t="str">
            <v>VACUNACIÓN - CHARQUITO</v>
          </cell>
          <cell r="H422">
            <v>43129501</v>
          </cell>
          <cell r="I422">
            <v>43129501</v>
          </cell>
          <cell r="J422">
            <v>73870202</v>
          </cell>
          <cell r="K422">
            <v>43129501</v>
          </cell>
        </row>
        <row r="423">
          <cell r="A423" t="str">
            <v>V06K</v>
          </cell>
          <cell r="B423" t="str">
            <v>GASTROENTEROLOGIA - CONSULTA - SIBATE</v>
          </cell>
          <cell r="C423" t="str">
            <v>Ambulatoria</v>
          </cell>
          <cell r="D423" t="str">
            <v>SIBATE</v>
          </cell>
          <cell r="E423" t="str">
            <v>SIBATE</v>
          </cell>
          <cell r="F423" t="str">
            <v>FARMACIA</v>
          </cell>
          <cell r="G423" t="str">
            <v>ORTOPEDIA - CONSULTA - ASISTENCIALES HMGY</v>
          </cell>
          <cell r="H423">
            <v>43121801</v>
          </cell>
          <cell r="I423">
            <v>43121801</v>
          </cell>
          <cell r="J423" t="str">
            <v>73110202</v>
          </cell>
          <cell r="K423">
            <v>43951201</v>
          </cell>
        </row>
        <row r="424">
          <cell r="A424" t="str">
            <v>V08C</v>
          </cell>
          <cell r="B424" t="str">
            <v>MEDICINA GENERAL - RESOLUTIVA - CAZUCA</v>
          </cell>
          <cell r="C424" t="str">
            <v>Ambulatoria</v>
          </cell>
          <cell r="D424" t="str">
            <v>ALTOS DE CAZUCA</v>
          </cell>
          <cell r="E424" t="str">
            <v>ALTOS DE CAZUCA</v>
          </cell>
          <cell r="F424" t="str">
            <v>FARMACIA</v>
          </cell>
          <cell r="G424" t="str">
            <v>MEDICINA GENERAL - RESOLUTIVA - CAZUCA</v>
          </cell>
          <cell r="H424">
            <v>43121701</v>
          </cell>
          <cell r="I424">
            <v>43121701</v>
          </cell>
          <cell r="J424" t="str">
            <v>73100202</v>
          </cell>
          <cell r="K424">
            <v>43951201</v>
          </cell>
        </row>
        <row r="425">
          <cell r="A425" t="str">
            <v>V08D</v>
          </cell>
          <cell r="B425" t="str">
            <v>MEDICINA GENERAL - RESOLUTIVA - SATILLANA</v>
          </cell>
          <cell r="C425" t="str">
            <v>Ambulatoria</v>
          </cell>
          <cell r="D425" t="str">
            <v>SANTILLANA</v>
          </cell>
          <cell r="E425" t="str">
            <v>SANTILLANA</v>
          </cell>
          <cell r="F425" t="str">
            <v>FARMACIA</v>
          </cell>
          <cell r="G425" t="str">
            <v>MEDICINA GENERAL - RESOLUTIVA - SATILLANA</v>
          </cell>
          <cell r="H425">
            <v>43121701</v>
          </cell>
          <cell r="I425">
            <v>43121701</v>
          </cell>
          <cell r="J425" t="str">
            <v>73100202</v>
          </cell>
          <cell r="K425">
            <v>43951201</v>
          </cell>
        </row>
        <row r="426">
          <cell r="A426" t="str">
            <v>V08E</v>
          </cell>
          <cell r="B426" t="str">
            <v>MEDICINA GENERAL - RESOLUTIVA - LA DESPENSA</v>
          </cell>
          <cell r="C426" t="str">
            <v>Ambulatoria</v>
          </cell>
          <cell r="D426" t="str">
            <v>DESPENSA</v>
          </cell>
          <cell r="E426" t="str">
            <v>DESPENSA</v>
          </cell>
          <cell r="F426" t="str">
            <v>FARMACIA</v>
          </cell>
          <cell r="G426" t="str">
            <v>MEDICINA GENERAL - RESOLUTIVA - LA DESPENSA</v>
          </cell>
          <cell r="H426">
            <v>43121701</v>
          </cell>
          <cell r="I426">
            <v>43121701</v>
          </cell>
          <cell r="J426" t="str">
            <v>73100202</v>
          </cell>
          <cell r="K426">
            <v>43951201</v>
          </cell>
        </row>
        <row r="427">
          <cell r="A427" t="str">
            <v>V08F</v>
          </cell>
          <cell r="B427" t="str">
            <v>MEDICINA GENERAL - RESOLUTIVA - CIUDAD LATINA</v>
          </cell>
          <cell r="C427" t="str">
            <v>Ambulatoria</v>
          </cell>
          <cell r="D427" t="str">
            <v>CIUDAD LATINA</v>
          </cell>
          <cell r="E427" t="str">
            <v>CIUDAD LATINA</v>
          </cell>
          <cell r="F427" t="str">
            <v>FARMACIA</v>
          </cell>
          <cell r="G427" t="str">
            <v>MEDICINA GENERAL - RESOLUTIVA - CIUDAD LATINA</v>
          </cell>
          <cell r="H427">
            <v>43121701</v>
          </cell>
          <cell r="I427">
            <v>43121701</v>
          </cell>
          <cell r="J427" t="str">
            <v>73100202</v>
          </cell>
          <cell r="K427">
            <v>43951201</v>
          </cell>
        </row>
        <row r="428">
          <cell r="A428" t="str">
            <v>V08H</v>
          </cell>
          <cell r="B428" t="str">
            <v>MEDICINA GENERAL - RESOLUTIVA – GRANADA</v>
          </cell>
          <cell r="C428" t="str">
            <v>Ambulatoria</v>
          </cell>
          <cell r="D428" t="str">
            <v>GRANADA</v>
          </cell>
          <cell r="E428" t="str">
            <v>GRANADA</v>
          </cell>
          <cell r="F428" t="str">
            <v>FARMACIA</v>
          </cell>
          <cell r="G428" t="str">
            <v>MEDICINA GENERAL - RESOLUTIVA – GRANADA</v>
          </cell>
          <cell r="H428">
            <v>43121701</v>
          </cell>
          <cell r="I428">
            <v>43121701</v>
          </cell>
          <cell r="J428" t="str">
            <v>73100202</v>
          </cell>
          <cell r="K428">
            <v>43951201</v>
          </cell>
        </row>
        <row r="429">
          <cell r="A429" t="str">
            <v>V08I</v>
          </cell>
          <cell r="B429" t="str">
            <v>MEDICINA GENERAL - RESOLUTIVA - LA ISLA</v>
          </cell>
          <cell r="C429" t="str">
            <v>Ambulatoria</v>
          </cell>
          <cell r="D429" t="str">
            <v>LA ISLA</v>
          </cell>
          <cell r="E429" t="str">
            <v>LA ISLA</v>
          </cell>
          <cell r="F429" t="str">
            <v>FARMACIA</v>
          </cell>
          <cell r="G429" t="str">
            <v>MEDICINA GENERAL - RESOLUTIVA - LA ISLA</v>
          </cell>
          <cell r="H429">
            <v>43121701</v>
          </cell>
          <cell r="I429">
            <v>43121701</v>
          </cell>
          <cell r="J429" t="str">
            <v>73100202</v>
          </cell>
          <cell r="K429">
            <v>43951201</v>
          </cell>
        </row>
        <row r="430">
          <cell r="A430" t="str">
            <v>V08J</v>
          </cell>
          <cell r="B430" t="str">
            <v>MEDICINA GENERAL - RESOLUTIVA – PABLO NERUDA</v>
          </cell>
          <cell r="C430" t="str">
            <v>Ambulatoria</v>
          </cell>
          <cell r="D430" t="str">
            <v>PABLO NERUDA</v>
          </cell>
          <cell r="E430" t="str">
            <v>PABLO NERUDA</v>
          </cell>
          <cell r="F430" t="str">
            <v>FARMACIA</v>
          </cell>
          <cell r="G430" t="str">
            <v>MEDICINA GENERAL - RESOLUTIVA – PABLO NERUDA</v>
          </cell>
          <cell r="H430">
            <v>43121701</v>
          </cell>
          <cell r="I430">
            <v>43121701</v>
          </cell>
          <cell r="J430" t="str">
            <v>73100202</v>
          </cell>
          <cell r="K430">
            <v>43951201</v>
          </cell>
        </row>
        <row r="431">
          <cell r="A431" t="str">
            <v>V08K</v>
          </cell>
          <cell r="B431" t="str">
            <v>MEDICINA GENERAL - RESOLUTIVA – SIBATE</v>
          </cell>
          <cell r="C431" t="str">
            <v>Ambulatoria</v>
          </cell>
          <cell r="D431" t="str">
            <v>SIBATE</v>
          </cell>
          <cell r="E431" t="str">
            <v>SIBATE</v>
          </cell>
          <cell r="F431" t="str">
            <v>FARMACIA</v>
          </cell>
          <cell r="G431" t="str">
            <v>MEDICINA GENERAL - RESOLUTIVA – SIBATE</v>
          </cell>
          <cell r="H431">
            <v>43121701</v>
          </cell>
          <cell r="I431">
            <v>43121701</v>
          </cell>
          <cell r="J431" t="str">
            <v>73100202</v>
          </cell>
          <cell r="K431">
            <v>43951201</v>
          </cell>
        </row>
        <row r="432">
          <cell r="A432" t="str">
            <v>V08N</v>
          </cell>
          <cell r="B432" t="str">
            <v>MEDICINA GENERAL – PROMOCIÓN Y DETECCIÓN - CENTRO DE ESPECIALISTAS</v>
          </cell>
          <cell r="C432" t="str">
            <v>Ambulatoria</v>
          </cell>
          <cell r="D432" t="str">
            <v>CENTRO DE ESPECIALISTAS</v>
          </cell>
          <cell r="E432" t="str">
            <v>CENTRO DE ESPECIALISTAS</v>
          </cell>
          <cell r="F432" t="str">
            <v>FARMACIA</v>
          </cell>
          <cell r="G432" t="str">
            <v>MEDICINA GENERAL – PROMOCIÓN Y DETECCIÓN - CENTRO DE ESPECIALISTAS</v>
          </cell>
          <cell r="H432">
            <v>43121701</v>
          </cell>
          <cell r="I432">
            <v>43121701</v>
          </cell>
          <cell r="J432" t="str">
            <v>73100202</v>
          </cell>
          <cell r="K432">
            <v>43951201</v>
          </cell>
        </row>
        <row r="433">
          <cell r="A433" t="str">
            <v>V08O</v>
          </cell>
          <cell r="B433" t="str">
            <v>MEDICINA GENERAL - RESOLUTIVA - CHARQUITO</v>
          </cell>
          <cell r="C433" t="str">
            <v>Ambulatoria</v>
          </cell>
          <cell r="D433" t="str">
            <v>CHARQUITO</v>
          </cell>
          <cell r="E433" t="str">
            <v>CHARQUITO</v>
          </cell>
          <cell r="F433" t="str">
            <v>FARMACIA</v>
          </cell>
          <cell r="G433" t="str">
            <v>MEDICINA GENERAL - RESOLUTIVA - CHARQUITO</v>
          </cell>
          <cell r="H433">
            <v>43121701</v>
          </cell>
          <cell r="I433">
            <v>43121701</v>
          </cell>
          <cell r="J433" t="str">
            <v>73100202</v>
          </cell>
          <cell r="K433">
            <v>43951201</v>
          </cell>
        </row>
        <row r="434">
          <cell r="A434" t="str">
            <v>V09C</v>
          </cell>
          <cell r="B434" t="str">
            <v>MEDICINA GENERAL – PROMOCIÓN Y DETECCIÓN – CAZUCA</v>
          </cell>
          <cell r="C434" t="str">
            <v>Ambulatoria</v>
          </cell>
          <cell r="D434" t="str">
            <v>ALTOS DE CAZUCA</v>
          </cell>
          <cell r="E434" t="str">
            <v>ALTOS DE CAZUCA</v>
          </cell>
          <cell r="F434" t="str">
            <v>FARMACIA</v>
          </cell>
          <cell r="G434" t="str">
            <v>MEDICINA GENERAL – PROMOCIÓN Y DETECCIÓN – CAZUCA</v>
          </cell>
          <cell r="H434">
            <v>43121701</v>
          </cell>
          <cell r="I434">
            <v>43121701</v>
          </cell>
          <cell r="J434" t="str">
            <v>73100202</v>
          </cell>
          <cell r="K434">
            <v>43951201</v>
          </cell>
        </row>
        <row r="435">
          <cell r="A435" t="str">
            <v>V09D</v>
          </cell>
          <cell r="B435" t="str">
            <v>MEDICINA GENERAL – PROMOCIÓN Y DETECCIÓN – SANTILLANA</v>
          </cell>
          <cell r="C435" t="str">
            <v>Ambulatoria</v>
          </cell>
          <cell r="D435" t="str">
            <v>SANTILLANA</v>
          </cell>
          <cell r="E435" t="str">
            <v>SANTILLANA</v>
          </cell>
          <cell r="F435" t="str">
            <v>FARMACIA</v>
          </cell>
          <cell r="G435" t="str">
            <v>MEDICINA GENERAL – PROMOCIÓN Y DETECCIÓN – SANTILLANA</v>
          </cell>
          <cell r="H435">
            <v>43121701</v>
          </cell>
          <cell r="I435">
            <v>43121701</v>
          </cell>
          <cell r="J435" t="str">
            <v>73100202</v>
          </cell>
          <cell r="K435">
            <v>43951201</v>
          </cell>
        </row>
        <row r="436">
          <cell r="A436" t="str">
            <v>V09E</v>
          </cell>
          <cell r="B436" t="str">
            <v>MEDICINA GENERAL – PROMOCIÓN Y DETECCIÓN - LA DESPENSA</v>
          </cell>
          <cell r="C436" t="str">
            <v>Ambulatoria</v>
          </cell>
          <cell r="D436" t="str">
            <v>DESPENSA</v>
          </cell>
          <cell r="E436" t="str">
            <v>DESPENSA</v>
          </cell>
          <cell r="F436" t="str">
            <v>FARMACIA</v>
          </cell>
          <cell r="G436" t="str">
            <v>MEDICINA GENERAL – PROMOCIÓN Y DETECCIÓN - LA DESPENSA</v>
          </cell>
          <cell r="H436">
            <v>43121701</v>
          </cell>
          <cell r="I436">
            <v>43121701</v>
          </cell>
          <cell r="J436" t="str">
            <v>73100202</v>
          </cell>
          <cell r="K436">
            <v>43951201</v>
          </cell>
        </row>
        <row r="437">
          <cell r="A437" t="str">
            <v>V09F</v>
          </cell>
          <cell r="B437" t="str">
            <v>MEDICINA GENERAL – PROMOCIÓN Y DETECCIÓN - CIUDAD LATINA</v>
          </cell>
          <cell r="C437" t="str">
            <v>Ambulatoria</v>
          </cell>
          <cell r="D437" t="str">
            <v>CIUDAD LATINA</v>
          </cell>
          <cell r="E437" t="str">
            <v>CIUDAD LATINA</v>
          </cell>
          <cell r="F437" t="str">
            <v>FARMACIA</v>
          </cell>
          <cell r="G437" t="str">
            <v>MEDICINA GENERAL – PROMOCIÓN Y DETECCIÓN - CIUDAD LATINA</v>
          </cell>
          <cell r="H437">
            <v>43121701</v>
          </cell>
          <cell r="I437">
            <v>43121701</v>
          </cell>
          <cell r="J437" t="str">
            <v>73100202</v>
          </cell>
          <cell r="K437">
            <v>43951201</v>
          </cell>
        </row>
        <row r="438">
          <cell r="A438" t="str">
            <v>V09H</v>
          </cell>
          <cell r="B438" t="str">
            <v>MEDICINA GENERAL – PROMOCIÓN Y DETECCIÓN – GRANADA</v>
          </cell>
          <cell r="C438" t="str">
            <v>Ambulatoria</v>
          </cell>
          <cell r="D438" t="str">
            <v>GRANADA</v>
          </cell>
          <cell r="E438" t="str">
            <v>GRANADA</v>
          </cell>
          <cell r="F438" t="str">
            <v>FARMACIA</v>
          </cell>
          <cell r="G438" t="str">
            <v>MEDICINA GENERAL – PROMOCIÓN Y DETECCIÓN – GRANADA</v>
          </cell>
          <cell r="H438">
            <v>43121701</v>
          </cell>
          <cell r="I438">
            <v>43121701</v>
          </cell>
          <cell r="J438" t="str">
            <v>73100202</v>
          </cell>
          <cell r="K438">
            <v>43951201</v>
          </cell>
        </row>
        <row r="439">
          <cell r="A439" t="str">
            <v>V09I</v>
          </cell>
          <cell r="B439" t="str">
            <v>MEDICINA GENERAL – PROMOCIÓN Y DETECCIÓN – LA ISLA</v>
          </cell>
          <cell r="C439" t="str">
            <v>Ambulatoria</v>
          </cell>
          <cell r="D439" t="str">
            <v>LA ISLA</v>
          </cell>
          <cell r="E439" t="str">
            <v>LA ISLA</v>
          </cell>
          <cell r="F439" t="str">
            <v>FARMACIA</v>
          </cell>
          <cell r="G439" t="str">
            <v>MEDICINA GENERAL – PROMOCIÓN Y DETECCIÓN – LA ISLA</v>
          </cell>
          <cell r="H439">
            <v>43121701</v>
          </cell>
          <cell r="I439">
            <v>43121701</v>
          </cell>
          <cell r="J439" t="str">
            <v>73100202</v>
          </cell>
          <cell r="K439">
            <v>43951201</v>
          </cell>
        </row>
        <row r="440">
          <cell r="A440" t="str">
            <v>V09J</v>
          </cell>
          <cell r="B440" t="str">
            <v>MEDICINA GENERAL – PROMOCIÓN Y DETECCIÓN – PABLO NERUDA</v>
          </cell>
          <cell r="C440" t="str">
            <v>Ambulatoria</v>
          </cell>
          <cell r="D440" t="str">
            <v>PABLO NERUDA</v>
          </cell>
          <cell r="E440" t="str">
            <v>PABLO NERUDA</v>
          </cell>
          <cell r="F440" t="str">
            <v>FARMACIA</v>
          </cell>
          <cell r="G440" t="str">
            <v>MEDICINA GENERAL – PROMOCIÓN Y DETECCIÓN – PABLO NERUDA</v>
          </cell>
          <cell r="H440">
            <v>43121701</v>
          </cell>
          <cell r="I440">
            <v>43121701</v>
          </cell>
          <cell r="J440" t="str">
            <v>73100202</v>
          </cell>
          <cell r="K440">
            <v>43951201</v>
          </cell>
        </row>
        <row r="441">
          <cell r="A441" t="str">
            <v>V09K</v>
          </cell>
          <cell r="B441" t="str">
            <v>MEDICINA GENERAL – PROMOCIÓN Y DETECCIÓN – SIBATE</v>
          </cell>
          <cell r="C441" t="str">
            <v>Ambulatoria</v>
          </cell>
          <cell r="D441" t="str">
            <v>SIBATE</v>
          </cell>
          <cell r="E441" t="str">
            <v>SIBATE</v>
          </cell>
          <cell r="F441" t="str">
            <v>FARMACIA</v>
          </cell>
          <cell r="G441" t="str">
            <v>MEDICINA GENERAL – PROMOCIÓN Y DETECCIÓN – SIBATE</v>
          </cell>
          <cell r="H441">
            <v>43121701</v>
          </cell>
          <cell r="I441">
            <v>43121701</v>
          </cell>
          <cell r="J441" t="str">
            <v>73100202</v>
          </cell>
          <cell r="K441">
            <v>43951201</v>
          </cell>
        </row>
        <row r="442">
          <cell r="A442" t="str">
            <v>V09O</v>
          </cell>
          <cell r="B442" t="str">
            <v>MEDICINA GENERAL – PROMOCIÓN Y DETECCIÓN – CHARQUITO</v>
          </cell>
          <cell r="C442" t="str">
            <v>Ambulatoria</v>
          </cell>
          <cell r="D442" t="str">
            <v>CHARQUITO</v>
          </cell>
          <cell r="E442" t="str">
            <v>CHARQUITO</v>
          </cell>
          <cell r="F442" t="str">
            <v>FARMACIA</v>
          </cell>
          <cell r="G442" t="str">
            <v>MEDICINA GENERAL – PROMOCIÓN Y DETECCIÓN – CHARQUITO</v>
          </cell>
          <cell r="H442">
            <v>43121701</v>
          </cell>
          <cell r="I442">
            <v>43121701</v>
          </cell>
          <cell r="J442" t="str">
            <v>73100202</v>
          </cell>
          <cell r="K442">
            <v>43951201</v>
          </cell>
        </row>
        <row r="443">
          <cell r="A443" t="str">
            <v>V10N</v>
          </cell>
          <cell r="B443" t="str">
            <v>MEDICINA GENERAL RESOLUTIVA-CENTRO DE ESPECIALISTAS</v>
          </cell>
          <cell r="C443" t="str">
            <v>Ambulatoria</v>
          </cell>
          <cell r="D443" t="str">
            <v>CENTRO DE ESPECIALISTAS</v>
          </cell>
          <cell r="E443" t="str">
            <v>CENTRO DE ESPECIALISTAS</v>
          </cell>
          <cell r="F443" t="str">
            <v>FARMACIA</v>
          </cell>
          <cell r="G443" t="str">
            <v>MEDICINA GENERAL RESOLUTIVA-CENTRO DE ESPECIALISTAS</v>
          </cell>
          <cell r="H443">
            <v>43121701</v>
          </cell>
          <cell r="I443">
            <v>43121701</v>
          </cell>
          <cell r="J443" t="str">
            <v>73100202</v>
          </cell>
          <cell r="K443">
            <v>43951201</v>
          </cell>
        </row>
        <row r="444">
          <cell r="A444" t="str">
            <v>V11K</v>
          </cell>
          <cell r="B444" t="str">
            <v>MEDICINA INTERNA - CONSULTA SIBATE</v>
          </cell>
          <cell r="C444" t="str">
            <v>Ambulatoria</v>
          </cell>
          <cell r="D444" t="str">
            <v>SIBATE</v>
          </cell>
          <cell r="E444" t="str">
            <v>SIBATE</v>
          </cell>
          <cell r="F444" t="str">
            <v>FARMACIA</v>
          </cell>
          <cell r="G444" t="str">
            <v>ORTOPEDIA - CONSULTA - ASISTENCIALES HMGY</v>
          </cell>
          <cell r="H444">
            <v>43121801</v>
          </cell>
          <cell r="I444">
            <v>43121801</v>
          </cell>
          <cell r="J444" t="str">
            <v>73110202</v>
          </cell>
          <cell r="K444">
            <v>43951201</v>
          </cell>
        </row>
        <row r="445">
          <cell r="A445" t="str">
            <v>V12K</v>
          </cell>
          <cell r="B445" t="str">
            <v>NEUROLOGÍA - CONSULTA-SIBATE</v>
          </cell>
          <cell r="C445" t="str">
            <v>Ambulatoria</v>
          </cell>
          <cell r="D445" t="str">
            <v>SIBATE</v>
          </cell>
          <cell r="E445" t="str">
            <v>SIBATE</v>
          </cell>
          <cell r="F445" t="str">
            <v>FARMACIA</v>
          </cell>
          <cell r="G445" t="str">
            <v>ORTOPEDIA - CONSULTA - ASISTENCIALES HMGY</v>
          </cell>
          <cell r="H445">
            <v>43121801</v>
          </cell>
          <cell r="I445">
            <v>43121801</v>
          </cell>
          <cell r="J445" t="str">
            <v>73110202</v>
          </cell>
          <cell r="K445">
            <v>43951201</v>
          </cell>
        </row>
        <row r="446">
          <cell r="A446" t="str">
            <v>V12K</v>
          </cell>
          <cell r="B446" t="str">
            <v>NEUROLOGÍA - CONSULTA - SIBATE</v>
          </cell>
          <cell r="C446" t="str">
            <v>Ambulatoria</v>
          </cell>
          <cell r="D446" t="str">
            <v>SIBATE</v>
          </cell>
          <cell r="E446" t="str">
            <v>SIBATE</v>
          </cell>
          <cell r="F446" t="str">
            <v>FARMACIA</v>
          </cell>
          <cell r="G446" t="str">
            <v>ORTOPEDIA - CONSULTA - ASISTENCIALES HMGY</v>
          </cell>
          <cell r="H446">
            <v>43121801</v>
          </cell>
          <cell r="I446">
            <v>43121801</v>
          </cell>
          <cell r="J446" t="str">
            <v>73110202</v>
          </cell>
          <cell r="K446">
            <v>43951201</v>
          </cell>
        </row>
        <row r="447">
          <cell r="A447" t="str">
            <v>V15H</v>
          </cell>
          <cell r="B447" t="str">
            <v>OPTOMETRIA - CONSULTA - ASISTENCIALES HMGY</v>
          </cell>
          <cell r="C447" t="str">
            <v>Ambulatoria</v>
          </cell>
          <cell r="D447" t="str">
            <v>GRANADA</v>
          </cell>
          <cell r="E447" t="str">
            <v>GRANADA</v>
          </cell>
          <cell r="F447" t="str">
            <v>FARMACIA</v>
          </cell>
          <cell r="G447" t="str">
            <v>OPTOMETRIA - CONSULTA - ASISTENCIALES HMGY</v>
          </cell>
          <cell r="H447">
            <v>43121801</v>
          </cell>
          <cell r="I447">
            <v>43121801</v>
          </cell>
          <cell r="J447" t="str">
            <v>73110202</v>
          </cell>
          <cell r="K447">
            <v>43951201</v>
          </cell>
        </row>
        <row r="448">
          <cell r="A448" t="str">
            <v>V15K</v>
          </cell>
          <cell r="B448" t="str">
            <v>OPTOMETRIA - CONSULTA - ASISTENCIALES HMGY</v>
          </cell>
          <cell r="C448" t="str">
            <v>Ambulatoria</v>
          </cell>
          <cell r="D448" t="str">
            <v>SIBATE</v>
          </cell>
          <cell r="E448" t="str">
            <v>SIBATE</v>
          </cell>
          <cell r="F448" t="str">
            <v>FARMACIA</v>
          </cell>
          <cell r="G448" t="str">
            <v>OPTOMETRIA - CONSULTA - ASISTENCIALES HMGY</v>
          </cell>
          <cell r="H448">
            <v>43121801</v>
          </cell>
          <cell r="I448">
            <v>43121801</v>
          </cell>
          <cell r="J448" t="str">
            <v>73110202</v>
          </cell>
          <cell r="K448">
            <v>43951201</v>
          </cell>
        </row>
        <row r="449">
          <cell r="A449" t="str">
            <v>V16H</v>
          </cell>
          <cell r="B449" t="str">
            <v>OTORRINOLARINGOLOGIA - CONSULTA - ASISTENCIALES HMGY</v>
          </cell>
          <cell r="C449" t="str">
            <v>Ambulatoria</v>
          </cell>
          <cell r="D449" t="str">
            <v>GRANADA</v>
          </cell>
          <cell r="E449" t="str">
            <v>GRANADA</v>
          </cell>
          <cell r="F449" t="str">
            <v>FARMACIA</v>
          </cell>
          <cell r="G449" t="str">
            <v>OTORRINOLARINGOLOGIA - CONSULTA - ASISTENCIALES HMGY</v>
          </cell>
          <cell r="H449">
            <v>43121801</v>
          </cell>
          <cell r="I449">
            <v>43121801</v>
          </cell>
          <cell r="J449" t="str">
            <v>73110202</v>
          </cell>
          <cell r="K449">
            <v>43951201</v>
          </cell>
        </row>
        <row r="450">
          <cell r="A450" t="str">
            <v>V18E</v>
          </cell>
          <cell r="B450" t="str">
            <v>PSICOLOGIA  - LA DESPENSA</v>
          </cell>
          <cell r="C450" t="str">
            <v>Ambulatoria</v>
          </cell>
          <cell r="D450" t="str">
            <v>DESPENSA</v>
          </cell>
          <cell r="E450" t="str">
            <v>DESPENSA</v>
          </cell>
          <cell r="F450" t="str">
            <v>FARMACIA</v>
          </cell>
          <cell r="G450" t="str">
            <v>PSICOLOGIA  - LA DESPENSA</v>
          </cell>
          <cell r="H450">
            <v>43121701</v>
          </cell>
          <cell r="I450">
            <v>43121701</v>
          </cell>
          <cell r="J450" t="str">
            <v>73100202</v>
          </cell>
          <cell r="K450">
            <v>43951201</v>
          </cell>
        </row>
        <row r="451">
          <cell r="A451" t="str">
            <v>V18F</v>
          </cell>
          <cell r="B451" t="str">
            <v>PSICOLOGIA  – CIUDAD LATINA</v>
          </cell>
          <cell r="C451" t="str">
            <v>Ambulatoria</v>
          </cell>
          <cell r="D451" t="str">
            <v>CIUDAD LATINA</v>
          </cell>
          <cell r="E451" t="str">
            <v>CIUDAD LATINA</v>
          </cell>
          <cell r="F451" t="str">
            <v>FARMACIA</v>
          </cell>
          <cell r="G451" t="str">
            <v>PSICOLOGIA  – CIUDAD LATINA</v>
          </cell>
          <cell r="H451">
            <v>43121701</v>
          </cell>
          <cell r="I451">
            <v>43121701</v>
          </cell>
          <cell r="J451" t="str">
            <v>73100202</v>
          </cell>
          <cell r="K451">
            <v>43951201</v>
          </cell>
        </row>
        <row r="452">
          <cell r="A452" t="str">
            <v>V18J</v>
          </cell>
          <cell r="B452" t="str">
            <v>PSICOLOGIA  – PABLO NERUDA</v>
          </cell>
          <cell r="C452" t="str">
            <v>Ambulatoria</v>
          </cell>
          <cell r="D452" t="str">
            <v>PABLO NERUDA</v>
          </cell>
          <cell r="E452" t="str">
            <v>PABLO NERUDA</v>
          </cell>
          <cell r="F452" t="str">
            <v>FARMACIA</v>
          </cell>
          <cell r="G452" t="str">
            <v>PSICOLOGIA  – PABLO NERUDA</v>
          </cell>
          <cell r="H452">
            <v>43121701</v>
          </cell>
          <cell r="I452">
            <v>43121701</v>
          </cell>
          <cell r="J452" t="str">
            <v>73100202</v>
          </cell>
          <cell r="K452">
            <v>43951201</v>
          </cell>
        </row>
        <row r="453">
          <cell r="A453" t="str">
            <v>V18K</v>
          </cell>
          <cell r="B453" t="str">
            <v>PSICOLOGIA  – SIBATE</v>
          </cell>
          <cell r="C453" t="str">
            <v>Ambulatoria</v>
          </cell>
          <cell r="D453" t="str">
            <v>SIBATE</v>
          </cell>
          <cell r="E453" t="str">
            <v>SIBATE</v>
          </cell>
          <cell r="F453" t="str">
            <v>FARMACIA</v>
          </cell>
          <cell r="G453" t="str">
            <v>PSICOLOGIA  – SIBATE</v>
          </cell>
          <cell r="H453">
            <v>43121701</v>
          </cell>
          <cell r="I453">
            <v>43121701</v>
          </cell>
          <cell r="J453" t="str">
            <v>73100202</v>
          </cell>
          <cell r="K453">
            <v>43951201</v>
          </cell>
        </row>
        <row r="454">
          <cell r="A454" t="str">
            <v>V20C</v>
          </cell>
          <cell r="B454" t="str">
            <v>CITOLOGIAS - CAZUCA</v>
          </cell>
          <cell r="C454" t="str">
            <v>Apoyo_Diagnostico</v>
          </cell>
          <cell r="D454" t="str">
            <v>ALTOS DE CAZUCA</v>
          </cell>
          <cell r="E454" t="str">
            <v>ALTOS DE CAZUCA</v>
          </cell>
          <cell r="F454" t="str">
            <v>FARMACIA</v>
          </cell>
          <cell r="G454" t="str">
            <v>CITOLOGIAS - CAZUCA</v>
          </cell>
          <cell r="H454">
            <v>43124801</v>
          </cell>
          <cell r="I454">
            <v>43129601</v>
          </cell>
          <cell r="J454">
            <v>73420202</v>
          </cell>
          <cell r="K454">
            <v>43129601</v>
          </cell>
        </row>
        <row r="455">
          <cell r="A455" t="str">
            <v>V20D</v>
          </cell>
          <cell r="B455" t="str">
            <v>CITOLOGIAS - SANTILLANA</v>
          </cell>
          <cell r="C455" t="str">
            <v>Apoyo_Diagnostico</v>
          </cell>
          <cell r="D455" t="str">
            <v>SANTILLANA</v>
          </cell>
          <cell r="E455" t="str">
            <v>SANTILLANA</v>
          </cell>
          <cell r="F455" t="str">
            <v>FARMACIA</v>
          </cell>
          <cell r="G455" t="str">
            <v>CITOLOGIAS - SANTILLANA</v>
          </cell>
          <cell r="H455">
            <v>43124801</v>
          </cell>
          <cell r="I455">
            <v>43129601</v>
          </cell>
          <cell r="J455">
            <v>73420202</v>
          </cell>
          <cell r="K455">
            <v>43129601</v>
          </cell>
        </row>
        <row r="456">
          <cell r="A456" t="str">
            <v>V20E</v>
          </cell>
          <cell r="B456" t="str">
            <v>CITOLOGIAS - LA DESPENSA</v>
          </cell>
          <cell r="C456" t="str">
            <v>Apoyo_Diagnostico</v>
          </cell>
          <cell r="D456" t="str">
            <v>DESPENSA</v>
          </cell>
          <cell r="E456" t="str">
            <v>DESPENSA</v>
          </cell>
          <cell r="F456" t="str">
            <v>FARMACIA</v>
          </cell>
          <cell r="G456" t="str">
            <v>CITOLOGIAS - LA DESPENSA</v>
          </cell>
          <cell r="H456">
            <v>43124801</v>
          </cell>
          <cell r="I456">
            <v>43129601</v>
          </cell>
          <cell r="J456">
            <v>73420202</v>
          </cell>
          <cell r="K456">
            <v>43129601</v>
          </cell>
        </row>
        <row r="457">
          <cell r="A457" t="str">
            <v>V20F</v>
          </cell>
          <cell r="B457" t="str">
            <v>CITOLOGIAS - CIUDAD LATINA</v>
          </cell>
          <cell r="C457" t="str">
            <v>Apoyo_Diagnostico</v>
          </cell>
          <cell r="D457" t="str">
            <v>CIUDAD LATINA</v>
          </cell>
          <cell r="E457" t="str">
            <v>CIUDAD LATINA</v>
          </cell>
          <cell r="F457" t="str">
            <v>FARMACIA</v>
          </cell>
          <cell r="G457" t="str">
            <v>CITOLOGIAS - CIUDAD LATINA</v>
          </cell>
          <cell r="H457">
            <v>43124801</v>
          </cell>
          <cell r="I457">
            <v>43129601</v>
          </cell>
          <cell r="J457">
            <v>73420202</v>
          </cell>
          <cell r="K457">
            <v>43129601</v>
          </cell>
        </row>
        <row r="458">
          <cell r="A458" t="str">
            <v>V20H</v>
          </cell>
          <cell r="B458" t="str">
            <v>CITOLOGIAS - GRANADA</v>
          </cell>
          <cell r="C458" t="str">
            <v>Apoyo_Diagnostico</v>
          </cell>
          <cell r="D458" t="str">
            <v>GRANADA</v>
          </cell>
          <cell r="E458" t="str">
            <v>GRANADA</v>
          </cell>
          <cell r="F458" t="str">
            <v>FARMACIA</v>
          </cell>
          <cell r="G458" t="str">
            <v>CITOLOGIAS - GRANADA</v>
          </cell>
          <cell r="H458">
            <v>43124801</v>
          </cell>
          <cell r="I458">
            <v>43129601</v>
          </cell>
          <cell r="J458">
            <v>73420202</v>
          </cell>
          <cell r="K458">
            <v>43129601</v>
          </cell>
        </row>
        <row r="459">
          <cell r="A459" t="str">
            <v>V20I</v>
          </cell>
          <cell r="B459" t="str">
            <v>CITOLOGIAS  - LA ISLA</v>
          </cell>
          <cell r="C459" t="str">
            <v>Apoyo_Diagnostico</v>
          </cell>
          <cell r="D459" t="str">
            <v>LA ISLA</v>
          </cell>
          <cell r="E459" t="str">
            <v>LA ISLA</v>
          </cell>
          <cell r="F459" t="str">
            <v>FARMACIA</v>
          </cell>
          <cell r="G459" t="str">
            <v>CITOLOGIAS  - LA ISLA</v>
          </cell>
          <cell r="H459">
            <v>43124801</v>
          </cell>
          <cell r="I459">
            <v>43129601</v>
          </cell>
          <cell r="J459">
            <v>73420202</v>
          </cell>
          <cell r="K459">
            <v>43129601</v>
          </cell>
        </row>
        <row r="460">
          <cell r="A460" t="str">
            <v>V20J</v>
          </cell>
          <cell r="B460" t="str">
            <v>CITOLOGIAS - PABLO NERUDA</v>
          </cell>
          <cell r="C460" t="str">
            <v>Apoyo_Diagnostico</v>
          </cell>
          <cell r="D460" t="str">
            <v>PABLO NERUDA</v>
          </cell>
          <cell r="E460" t="str">
            <v>PABLO NERUDA</v>
          </cell>
          <cell r="F460" t="str">
            <v>FARMACIA</v>
          </cell>
          <cell r="G460" t="str">
            <v>CITOLOGIAS - PABLO NERUDA</v>
          </cell>
          <cell r="H460">
            <v>43124801</v>
          </cell>
          <cell r="I460">
            <v>43129601</v>
          </cell>
          <cell r="J460">
            <v>73420202</v>
          </cell>
          <cell r="K460">
            <v>43129601</v>
          </cell>
        </row>
        <row r="461">
          <cell r="A461" t="str">
            <v>V20K</v>
          </cell>
          <cell r="B461" t="str">
            <v>CITOLOGIAS - SIBATE</v>
          </cell>
          <cell r="C461" t="str">
            <v>Apoyo_Diagnostico</v>
          </cell>
          <cell r="D461" t="str">
            <v>SIBATE</v>
          </cell>
          <cell r="E461" t="str">
            <v>SIBATE</v>
          </cell>
          <cell r="F461" t="str">
            <v>FARMACIA</v>
          </cell>
          <cell r="G461" t="str">
            <v>CITOLOGIAS - SIBATE</v>
          </cell>
          <cell r="H461">
            <v>43124801</v>
          </cell>
          <cell r="I461">
            <v>43129601</v>
          </cell>
          <cell r="J461">
            <v>73420202</v>
          </cell>
          <cell r="K461">
            <v>43129601</v>
          </cell>
        </row>
        <row r="462">
          <cell r="A462" t="str">
            <v>V20L</v>
          </cell>
          <cell r="B462" t="str">
            <v>CITOLOGIAS BRIGADAS- SALUD PUBLICA</v>
          </cell>
          <cell r="C462" t="str">
            <v>Apoyo_Diagnostico</v>
          </cell>
          <cell r="D462" t="str">
            <v>PYP SALUD PUBLICA</v>
          </cell>
          <cell r="E462" t="str">
            <v>PYP SALUD PUBLICA</v>
          </cell>
          <cell r="F462" t="str">
            <v>FARMACIA</v>
          </cell>
          <cell r="G462" t="str">
            <v>CITOLOGIAS BRIGADAS- SALUD PUBLICA</v>
          </cell>
          <cell r="H462">
            <v>43124801</v>
          </cell>
          <cell r="I462">
            <v>43129601</v>
          </cell>
          <cell r="J462">
            <v>73420202</v>
          </cell>
          <cell r="K462">
            <v>43129601</v>
          </cell>
        </row>
        <row r="463">
          <cell r="A463" t="str">
            <v>V20N</v>
          </cell>
          <cell r="B463" t="str">
            <v>CITOLOGIAS - CENTRO DE ESPECIALISTAS</v>
          </cell>
          <cell r="C463" t="str">
            <v>Apoyo_Diagnostico</v>
          </cell>
          <cell r="D463" t="str">
            <v>CENTRO DE ESPECIALISTAS</v>
          </cell>
          <cell r="E463" t="str">
            <v>CENTRO DE ESPECIALISTAS</v>
          </cell>
          <cell r="F463" t="str">
            <v>FARMACIA</v>
          </cell>
          <cell r="G463" t="str">
            <v>CITOLOGIAS - CENTRO DE ESPECIALISTAS</v>
          </cell>
          <cell r="H463">
            <v>43124801</v>
          </cell>
          <cell r="I463">
            <v>43129601</v>
          </cell>
          <cell r="J463">
            <v>73420202</v>
          </cell>
          <cell r="K463">
            <v>43129601</v>
          </cell>
        </row>
        <row r="464">
          <cell r="A464" t="str">
            <v>V20O</v>
          </cell>
          <cell r="B464" t="str">
            <v>CITOLOGIAS - CHARQUITO</v>
          </cell>
          <cell r="C464" t="str">
            <v>Apoyo_Diagnostico</v>
          </cell>
          <cell r="D464" t="str">
            <v>CHARQUITO</v>
          </cell>
          <cell r="E464" t="str">
            <v>CHARQUITO</v>
          </cell>
          <cell r="F464" t="str">
            <v>FARMACIA</v>
          </cell>
          <cell r="G464" t="str">
            <v>CITOLOGIAS - CHARQUITO</v>
          </cell>
          <cell r="H464">
            <v>43124801</v>
          </cell>
          <cell r="I464">
            <v>43129601</v>
          </cell>
          <cell r="J464">
            <v>73420202</v>
          </cell>
          <cell r="K464">
            <v>43129601</v>
          </cell>
        </row>
        <row r="465">
          <cell r="A465" t="str">
            <v>V23K</v>
          </cell>
          <cell r="B465" t="str">
            <v>CIRUGIA GENERAL - CONSULTA - SIBATE</v>
          </cell>
          <cell r="C465" t="str">
            <v>Ambulatoria</v>
          </cell>
          <cell r="D465" t="str">
            <v>SIBATE</v>
          </cell>
          <cell r="E465" t="str">
            <v>SIBATE</v>
          </cell>
          <cell r="F465" t="str">
            <v>FARMACIA</v>
          </cell>
          <cell r="G465" t="str">
            <v>ORTOPEDIA - CONSULTA - ASISTENCIALES HMGY</v>
          </cell>
          <cell r="H465">
            <v>43121801</v>
          </cell>
          <cell r="I465">
            <v>43121801</v>
          </cell>
          <cell r="J465" t="str">
            <v>73110202</v>
          </cell>
          <cell r="K465">
            <v>43951201</v>
          </cell>
        </row>
        <row r="466">
          <cell r="A466" t="str">
            <v>V25H</v>
          </cell>
          <cell r="B466" t="str">
            <v>ORTOPEDIA - CONSULTA - ASISTENCIALES HMGY</v>
          </cell>
          <cell r="C466" t="str">
            <v>Ambulatoria</v>
          </cell>
          <cell r="D466" t="str">
            <v>GRANADA</v>
          </cell>
          <cell r="E466" t="str">
            <v>GRANADA</v>
          </cell>
          <cell r="F466" t="str">
            <v>FARMACIA</v>
          </cell>
          <cell r="G466" t="str">
            <v>ORTOPEDIA - CONSULTA - ASISTENCIALES HMGY</v>
          </cell>
          <cell r="H466">
            <v>43121801</v>
          </cell>
          <cell r="I466">
            <v>43121801</v>
          </cell>
          <cell r="J466" t="str">
            <v>73110202</v>
          </cell>
          <cell r="K466">
            <v>43951201</v>
          </cell>
        </row>
        <row r="467">
          <cell r="A467" t="str">
            <v>V25K</v>
          </cell>
          <cell r="B467" t="str">
            <v>ORTOPEDIA - CONSULTA - SIBATE</v>
          </cell>
          <cell r="C467" t="str">
            <v>Ambulatoria</v>
          </cell>
          <cell r="D467" t="str">
            <v>SIBATE</v>
          </cell>
          <cell r="E467" t="str">
            <v>SIBATE</v>
          </cell>
          <cell r="F467" t="str">
            <v>FARMACIA</v>
          </cell>
          <cell r="G467" t="str">
            <v>ORTOPEDIA - CONSULTA - ASISTENCIALES HMGY</v>
          </cell>
          <cell r="H467">
            <v>43121801</v>
          </cell>
          <cell r="I467">
            <v>43121801</v>
          </cell>
          <cell r="J467" t="str">
            <v>73110202</v>
          </cell>
          <cell r="K467">
            <v>43951201</v>
          </cell>
        </row>
        <row r="468">
          <cell r="A468" t="str">
            <v>V28K</v>
          </cell>
          <cell r="B468" t="str">
            <v>CONSULTA PREANESTESICA - CONSULTA - SIBATE</v>
          </cell>
          <cell r="C468" t="str">
            <v>Ambulatoria</v>
          </cell>
          <cell r="D468" t="str">
            <v>SIBATE</v>
          </cell>
          <cell r="E468" t="str">
            <v>SIBATE</v>
          </cell>
          <cell r="F468" t="str">
            <v>FARMACIA</v>
          </cell>
          <cell r="G468" t="str">
            <v>ORTOPEDIA - CONSULTA - ASISTENCIALES HMGY</v>
          </cell>
          <cell r="H468">
            <v>43121801</v>
          </cell>
          <cell r="I468">
            <v>43121801</v>
          </cell>
          <cell r="J468" t="str">
            <v>73110202</v>
          </cell>
          <cell r="K468">
            <v>43951201</v>
          </cell>
        </row>
        <row r="469">
          <cell r="A469" t="str">
            <v>V33B</v>
          </cell>
          <cell r="B469" t="str">
            <v>ENFERMERIA  - ASISTENCIALES</v>
          </cell>
          <cell r="C469" t="str">
            <v>Hospitalizacion_Internacion</v>
          </cell>
          <cell r="D469" t="str">
            <v>ESE HOSPITAL MARIO GAITAN YANGUAS-REGION SOACHA</v>
          </cell>
          <cell r="E469" t="str">
            <v>ESE HOSPITAL MARIO GAITAN YANGUAS-REGION SOACHA</v>
          </cell>
          <cell r="F469" t="str">
            <v>FARMACIA</v>
          </cell>
          <cell r="G469" t="str">
            <v>ENFERMERIA  - ASISTENCIALES</v>
          </cell>
          <cell r="H469">
            <v>43128901</v>
          </cell>
          <cell r="I469">
            <v>43129601</v>
          </cell>
          <cell r="J469">
            <v>73870202</v>
          </cell>
          <cell r="K469">
            <v>43128901</v>
          </cell>
        </row>
        <row r="470">
          <cell r="A470" t="str">
            <v>V33C</v>
          </cell>
          <cell r="B470" t="str">
            <v>ENFERMERIA  - CAZUCA</v>
          </cell>
          <cell r="C470" t="str">
            <v>Conexo_Salud</v>
          </cell>
          <cell r="D470" t="str">
            <v>ALTOS DE CAZUCA</v>
          </cell>
          <cell r="E470" t="str">
            <v>ALTOS DE CAZUCA</v>
          </cell>
          <cell r="F470" t="str">
            <v>FARMACIA</v>
          </cell>
          <cell r="G470" t="str">
            <v>ENFERMERIA  - CAZUCA</v>
          </cell>
          <cell r="H470">
            <v>43128901</v>
          </cell>
          <cell r="I470">
            <v>43129601</v>
          </cell>
          <cell r="J470">
            <v>73870202</v>
          </cell>
          <cell r="K470">
            <v>43128901</v>
          </cell>
        </row>
        <row r="471">
          <cell r="A471" t="str">
            <v>V33D</v>
          </cell>
          <cell r="B471" t="str">
            <v>ENFERMERIA  - SANTILLANA</v>
          </cell>
          <cell r="C471" t="str">
            <v>Conexo_Salud</v>
          </cell>
          <cell r="D471" t="str">
            <v>SANTILLANA</v>
          </cell>
          <cell r="E471" t="str">
            <v>SANTILLANA</v>
          </cell>
          <cell r="F471" t="str">
            <v>FARMACIA</v>
          </cell>
          <cell r="G471" t="str">
            <v>ENFERMERIA  - SANTILLANA</v>
          </cell>
          <cell r="H471">
            <v>43128901</v>
          </cell>
          <cell r="I471">
            <v>43129601</v>
          </cell>
          <cell r="J471">
            <v>73870202</v>
          </cell>
          <cell r="K471">
            <v>43128901</v>
          </cell>
        </row>
        <row r="472">
          <cell r="A472" t="str">
            <v>V33E</v>
          </cell>
          <cell r="B472" t="str">
            <v>ENFERMERIA  - LA DESPENSA</v>
          </cell>
          <cell r="C472" t="str">
            <v>Conexo_Salud</v>
          </cell>
          <cell r="D472" t="str">
            <v>DESPENSA</v>
          </cell>
          <cell r="E472" t="str">
            <v>DESPENSA</v>
          </cell>
          <cell r="F472" t="str">
            <v>FARMACIA</v>
          </cell>
          <cell r="G472" t="str">
            <v>ENFERMERIA  - LA DESPENSA</v>
          </cell>
          <cell r="H472">
            <v>43128901</v>
          </cell>
          <cell r="I472">
            <v>43129601</v>
          </cell>
          <cell r="J472">
            <v>73870202</v>
          </cell>
          <cell r="K472">
            <v>43128901</v>
          </cell>
        </row>
        <row r="473">
          <cell r="A473" t="str">
            <v>V33F</v>
          </cell>
          <cell r="B473" t="str">
            <v>ENFERMERIA - CIUDAD LATINA</v>
          </cell>
          <cell r="C473" t="str">
            <v>Conexo_Salud</v>
          </cell>
          <cell r="D473" t="str">
            <v>CIUDAD LATINA</v>
          </cell>
          <cell r="E473" t="str">
            <v>CIUDAD LATINA</v>
          </cell>
          <cell r="F473" t="str">
            <v>FARMACIA</v>
          </cell>
          <cell r="G473" t="str">
            <v>ENFERMERIA - CIUDAD LATINA</v>
          </cell>
          <cell r="H473">
            <v>43128901</v>
          </cell>
          <cell r="I473">
            <v>43129601</v>
          </cell>
          <cell r="J473">
            <v>73870202</v>
          </cell>
          <cell r="K473">
            <v>43128901</v>
          </cell>
        </row>
        <row r="474">
          <cell r="A474" t="str">
            <v>V33H</v>
          </cell>
          <cell r="B474" t="str">
            <v>ENFERMERIA - GRANADA</v>
          </cell>
          <cell r="C474" t="str">
            <v>Conexo_Salud</v>
          </cell>
          <cell r="D474" t="str">
            <v>GRANADA</v>
          </cell>
          <cell r="E474" t="str">
            <v>GRANADA</v>
          </cell>
          <cell r="F474" t="str">
            <v>FARMACIA</v>
          </cell>
          <cell r="G474" t="str">
            <v>ENFERMERIA - GRANADA</v>
          </cell>
          <cell r="H474">
            <v>43128901</v>
          </cell>
          <cell r="I474">
            <v>43129601</v>
          </cell>
          <cell r="J474">
            <v>73870202</v>
          </cell>
          <cell r="K474">
            <v>43128901</v>
          </cell>
        </row>
        <row r="475">
          <cell r="A475" t="str">
            <v>V33I</v>
          </cell>
          <cell r="B475" t="str">
            <v>ENFERMERIA - LA ISLA</v>
          </cell>
          <cell r="C475" t="str">
            <v>Conexo_Salud</v>
          </cell>
          <cell r="D475" t="str">
            <v>LA ISLA</v>
          </cell>
          <cell r="E475" t="str">
            <v>LA ISLA</v>
          </cell>
          <cell r="F475" t="str">
            <v>FARMACIA</v>
          </cell>
          <cell r="G475" t="str">
            <v>ENFERMERIA - LA ISLA</v>
          </cell>
          <cell r="H475">
            <v>43128901</v>
          </cell>
          <cell r="I475">
            <v>43129601</v>
          </cell>
          <cell r="J475">
            <v>73870202</v>
          </cell>
          <cell r="K475">
            <v>43128901</v>
          </cell>
        </row>
        <row r="476">
          <cell r="A476" t="str">
            <v>V33J</v>
          </cell>
          <cell r="B476" t="str">
            <v>ENFERMERIA - PABLO NERUDA</v>
          </cell>
          <cell r="C476" t="str">
            <v>Conexo_Salud</v>
          </cell>
          <cell r="D476" t="str">
            <v>PABLO NERUDA</v>
          </cell>
          <cell r="E476" t="str">
            <v>PABLO NERUDA</v>
          </cell>
          <cell r="F476" t="str">
            <v>FARMACIA</v>
          </cell>
          <cell r="G476" t="str">
            <v>ENFERMERIA - PABLO NERUDA</v>
          </cell>
          <cell r="H476">
            <v>43128901</v>
          </cell>
          <cell r="I476">
            <v>43129601</v>
          </cell>
          <cell r="J476">
            <v>73870202</v>
          </cell>
          <cell r="K476">
            <v>43128901</v>
          </cell>
        </row>
        <row r="477">
          <cell r="A477" t="str">
            <v>V33K</v>
          </cell>
          <cell r="B477" t="str">
            <v>ENFERMERIA  - SIBATE</v>
          </cell>
          <cell r="C477" t="str">
            <v>Conexo_Salud</v>
          </cell>
          <cell r="D477" t="str">
            <v>SIBATE</v>
          </cell>
          <cell r="E477" t="str">
            <v>SIBATE</v>
          </cell>
          <cell r="F477" t="str">
            <v>FARMACIA</v>
          </cell>
          <cell r="G477" t="str">
            <v>ENFERMERIA  - SIBATE</v>
          </cell>
          <cell r="H477">
            <v>43128901</v>
          </cell>
          <cell r="I477">
            <v>43129601</v>
          </cell>
          <cell r="J477">
            <v>73870202</v>
          </cell>
          <cell r="K477">
            <v>43128901</v>
          </cell>
        </row>
        <row r="478">
          <cell r="A478" t="str">
            <v>V33N</v>
          </cell>
          <cell r="B478" t="str">
            <v>ENFERMERIA  - CENTRO DE ESPECIALISTAS</v>
          </cell>
          <cell r="C478" t="str">
            <v>Conexo_Salud</v>
          </cell>
          <cell r="D478" t="str">
            <v>CENTRO DE ESPECIALISTAS</v>
          </cell>
          <cell r="E478" t="str">
            <v>CENTRO DE ESPECIALISTAS</v>
          </cell>
          <cell r="F478" t="str">
            <v>FARMACIA</v>
          </cell>
          <cell r="G478" t="str">
            <v>ENFERMERIA  - CENTRO DE ESPECIALISTAS</v>
          </cell>
          <cell r="H478">
            <v>43128901</v>
          </cell>
          <cell r="I478">
            <v>43129601</v>
          </cell>
          <cell r="J478">
            <v>73870202</v>
          </cell>
          <cell r="K478">
            <v>43128901</v>
          </cell>
        </row>
        <row r="479">
          <cell r="A479" t="str">
            <v>V33O</v>
          </cell>
          <cell r="B479" t="str">
            <v>ENFERMERIA PROTECCIÓN Y DETECCIÓN - CHARQUITO</v>
          </cell>
          <cell r="C479" t="str">
            <v>Conexo_Salud</v>
          </cell>
          <cell r="D479" t="str">
            <v>CHARQUITO</v>
          </cell>
          <cell r="E479" t="str">
            <v>CHARQUITO</v>
          </cell>
          <cell r="F479" t="str">
            <v>FARMACIA</v>
          </cell>
          <cell r="G479" t="str">
            <v>ENFERMERIA PROTECCIÓN Y DETECCIÓN - CHARQUITO</v>
          </cell>
          <cell r="H479">
            <v>43128901</v>
          </cell>
          <cell r="I479">
            <v>43129601</v>
          </cell>
          <cell r="J479">
            <v>73870202</v>
          </cell>
          <cell r="K479">
            <v>43128901</v>
          </cell>
        </row>
        <row r="480">
          <cell r="A480" t="str">
            <v>V34L</v>
          </cell>
          <cell r="B480" t="str">
            <v>REFERENTES DE PROGRAMAS DE SALUD Y LABORES ADMINISTRATIVAS PARA LA SUBGERENCIA COMUNITARIA - SALUD PUBLICA</v>
          </cell>
          <cell r="C480" t="str">
            <v>Conexo_Salud</v>
          </cell>
          <cell r="D480" t="str">
            <v>PYP SALUD PUBLICA</v>
          </cell>
          <cell r="E480" t="str">
            <v>PYP SALUD PUBLICA</v>
          </cell>
          <cell r="F480" t="str">
            <v>FARMACIA</v>
          </cell>
          <cell r="G480" t="str">
            <v>REFERENTES DE PROGRAMAS DE SALUD Y LABORES ADMINISTRATIVAS PARA LA SUBGERENCIA COMUNITARIA - SALUD PUBLICA</v>
          </cell>
          <cell r="H480">
            <v>43124801</v>
          </cell>
          <cell r="I480">
            <v>43124801</v>
          </cell>
          <cell r="J480">
            <v>73420202</v>
          </cell>
          <cell r="K480">
            <v>43124801</v>
          </cell>
        </row>
        <row r="481">
          <cell r="A481" t="str">
            <v>Z00B</v>
          </cell>
          <cell r="B481" t="str">
            <v>SUBGERENCIA CIENTIFICA (Aplica a actividades transversales)</v>
          </cell>
          <cell r="C481" t="str">
            <v>Administrativa</v>
          </cell>
          <cell r="D481" t="str">
            <v>ESE HOSPITAL MARIO GAITAN YANGUAS-REGION SOACHA</v>
          </cell>
          <cell r="E481" t="str">
            <v>ESE HOSPITAL MARIO GAITAN YANGUAS-REGION SOACHA</v>
          </cell>
          <cell r="F481" t="str">
            <v>FARMACIA</v>
          </cell>
          <cell r="G481" t="str">
            <v>SUBGERENCIA CIENTIFICA (Aplica a actividades transversales)</v>
          </cell>
          <cell r="H481">
            <v>43129601</v>
          </cell>
          <cell r="I481">
            <v>43129601</v>
          </cell>
          <cell r="J481">
            <v>73870202</v>
          </cell>
          <cell r="K481">
            <v>43129601</v>
          </cell>
        </row>
        <row r="482">
          <cell r="A482" t="str">
            <v>V33I</v>
          </cell>
          <cell r="B482" t="str">
            <v>ENFERMERIA - LA ISLA</v>
          </cell>
          <cell r="C482" t="str">
            <v>Conexo_Salud</v>
          </cell>
          <cell r="D482" t="str">
            <v>LA ISLA</v>
          </cell>
          <cell r="E482" t="str">
            <v>LA ISLA</v>
          </cell>
          <cell r="F482" t="str">
            <v>FARMACIA</v>
          </cell>
          <cell r="G482" t="str">
            <v>ENFERMERIA - LA ISLA</v>
          </cell>
          <cell r="H482">
            <v>43128901</v>
          </cell>
          <cell r="I482">
            <v>43129601</v>
          </cell>
          <cell r="J482">
            <v>73870202</v>
          </cell>
          <cell r="K482">
            <v>43128901</v>
          </cell>
        </row>
        <row r="483">
          <cell r="A483" t="str">
            <v>V33J</v>
          </cell>
          <cell r="B483" t="str">
            <v>ENFERMERIA - PABLO NERUDA</v>
          </cell>
          <cell r="C483" t="str">
            <v>Conexo_Salud</v>
          </cell>
          <cell r="D483" t="str">
            <v>PABLO NERUDA</v>
          </cell>
          <cell r="E483" t="str">
            <v>PABLO NERUDA</v>
          </cell>
          <cell r="F483" t="str">
            <v>FARMACIA</v>
          </cell>
          <cell r="G483" t="str">
            <v>ENFERMERIA - PABLO NERUDA</v>
          </cell>
          <cell r="H483">
            <v>43128901</v>
          </cell>
          <cell r="I483">
            <v>43129601</v>
          </cell>
          <cell r="J483">
            <v>73870202</v>
          </cell>
          <cell r="K483">
            <v>43128901</v>
          </cell>
        </row>
        <row r="484">
          <cell r="A484" t="str">
            <v>V33K</v>
          </cell>
          <cell r="B484" t="str">
            <v>ENFERMERIA  - SIBATE</v>
          </cell>
          <cell r="C484">
            <v>55</v>
          </cell>
          <cell r="D484" t="str">
            <v>GRANADA</v>
          </cell>
          <cell r="E484" t="str">
            <v>SIBATE</v>
          </cell>
          <cell r="F484" t="str">
            <v>FARMACIA</v>
          </cell>
          <cell r="G484" t="str">
            <v>ENFERMERIA  - SIBATE</v>
          </cell>
          <cell r="H484">
            <v>43128901</v>
          </cell>
          <cell r="I484">
            <v>43129601</v>
          </cell>
          <cell r="J484">
            <v>73870202</v>
          </cell>
          <cell r="K484">
            <v>43128901</v>
          </cell>
        </row>
        <row r="485">
          <cell r="A485" t="str">
            <v>V33N</v>
          </cell>
          <cell r="B485" t="str">
            <v>ENFERMERIA  - CENTRO DE ESPECIALISTAS</v>
          </cell>
          <cell r="C485" t="str">
            <v>Conexo_Salud</v>
          </cell>
          <cell r="D485" t="str">
            <v>CENTRO DE ESPECIALISTAS</v>
          </cell>
          <cell r="E485" t="str">
            <v>CENTRO DE ESPECIALISTAS</v>
          </cell>
          <cell r="F485" t="str">
            <v>FARMACIA</v>
          </cell>
          <cell r="G485" t="str">
            <v>ENFERMERIA  - CENTRO DE ESPECIALISTAS</v>
          </cell>
          <cell r="H485">
            <v>43128901</v>
          </cell>
          <cell r="I485">
            <v>43129601</v>
          </cell>
          <cell r="J485">
            <v>73870202</v>
          </cell>
          <cell r="K485">
            <v>43128901</v>
          </cell>
        </row>
        <row r="486">
          <cell r="A486" t="str">
            <v>V33O</v>
          </cell>
          <cell r="B486" t="str">
            <v>ENFERMERIA PROTECCIÓN Y DETECCIÓN - CHARQUITO</v>
          </cell>
          <cell r="C486" t="str">
            <v>Conexo_Salud</v>
          </cell>
          <cell r="D486" t="str">
            <v>CHARQUITO</v>
          </cell>
          <cell r="E486" t="str">
            <v>CHARQUITO</v>
          </cell>
          <cell r="F486" t="str">
            <v>FARMACIA</v>
          </cell>
          <cell r="G486" t="str">
            <v>ENFERMERIA PROTECCIÓN Y DETECCIÓN - CHARQUITO</v>
          </cell>
          <cell r="H486">
            <v>43128901</v>
          </cell>
          <cell r="I486">
            <v>43129601</v>
          </cell>
          <cell r="J486">
            <v>73870202</v>
          </cell>
          <cell r="K486">
            <v>43128901</v>
          </cell>
        </row>
        <row r="487">
          <cell r="A487" t="str">
            <v>V34L</v>
          </cell>
          <cell r="B487" t="str">
            <v>REFERENTES DE PROGRAMAS DE SALUD Y LABORES ADMINISTRATIVAS PARA LA SUBGERENCIA COMUNITARIA - SALUD PUBLICA</v>
          </cell>
          <cell r="C487" t="str">
            <v>Conexo_Salud</v>
          </cell>
          <cell r="D487" t="str">
            <v>PYP SALUD PUBLICA</v>
          </cell>
          <cell r="E487" t="str">
            <v>PYP SALUD PUBLICA</v>
          </cell>
          <cell r="F487" t="str">
            <v>FARMACIA</v>
          </cell>
          <cell r="G487" t="str">
            <v>REFERENTES DE PROGRAMAS DE SALUD Y LABORES ADMINISTRATIVAS PARA LA SUBGERENCIA COMUNITARIA - SALUD PUBLICA</v>
          </cell>
          <cell r="H487">
            <v>43124801</v>
          </cell>
          <cell r="I487">
            <v>43124801</v>
          </cell>
          <cell r="J487">
            <v>73420202</v>
          </cell>
          <cell r="K487">
            <v>43124801</v>
          </cell>
        </row>
        <row r="488">
          <cell r="A488" t="str">
            <v>Z00B</v>
          </cell>
          <cell r="B488" t="str">
            <v>SUBGERENCIA CIENTIFICA (Aplica a actividades transversales)</v>
          </cell>
          <cell r="C488" t="str">
            <v>Administrativa</v>
          </cell>
          <cell r="D488" t="str">
            <v>ESE HOSPITAL MARIO GAITAN YANGUAS-REGION SOACHA</v>
          </cell>
          <cell r="E488" t="str">
            <v>ESE HOSPITAL MARIO GAITAN YANGUAS-REGION SOACHA</v>
          </cell>
          <cell r="F488" t="str">
            <v>FARMACIA</v>
          </cell>
          <cell r="G488" t="str">
            <v>SUBGERENCIA CIENTIFICA (Aplica a actividades transversales)</v>
          </cell>
          <cell r="H488">
            <v>43129601</v>
          </cell>
          <cell r="I488">
            <v>43129601</v>
          </cell>
          <cell r="J488">
            <v>73870202</v>
          </cell>
          <cell r="K488">
            <v>43129601</v>
          </cell>
        </row>
      </sheetData>
      <sheetData sheetId="1" refreshError="1"/>
      <sheetData sheetId="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diligenciamiento"/>
      <sheetName val="CENTROS DE COSTO"/>
      <sheetName val="AREAS DE SERVICIO"/>
      <sheetName val="entregable (2)"/>
      <sheetName val="OBSERVACIONES"/>
      <sheetName val="entregable"/>
      <sheetName val="ESTE ES"/>
      <sheetName val="REVISION RES 295"/>
    </sheetNames>
    <sheetDataSet>
      <sheetData sheetId="0" refreshError="1"/>
      <sheetData sheetId="1" refreshError="1"/>
      <sheetData sheetId="2" refreshError="1">
        <row r="1">
          <cell r="A1" t="str">
            <v>CÓDIGO</v>
          </cell>
          <cell r="B1" t="str">
            <v>NOMBRE</v>
          </cell>
          <cell r="C1" t="str">
            <v>TIPO</v>
          </cell>
        </row>
        <row r="2">
          <cell r="A2" t="str">
            <v>P02A</v>
          </cell>
          <cell r="B2" t="str">
            <v>MANTENIMIENTO HOSPITALARIO - ADMINISTRATIVAS</v>
          </cell>
          <cell r="C2" t="str">
            <v>Administrativa</v>
          </cell>
        </row>
        <row r="3">
          <cell r="A3" t="str">
            <v>R32A</v>
          </cell>
          <cell r="B3" t="str">
            <v xml:space="preserve">GESTIÓN AMBIENTAL - ADMINISTRATIVAS                                                                                     </v>
          </cell>
          <cell r="C3" t="str">
            <v>Administrativa</v>
          </cell>
        </row>
        <row r="4">
          <cell r="A4" t="str">
            <v>Q01A</v>
          </cell>
          <cell r="B4" t="str">
            <v>ADMISIONES - ADMINISTRATIVAS</v>
          </cell>
          <cell r="C4" t="str">
            <v>Administrativa</v>
          </cell>
        </row>
        <row r="5">
          <cell r="A5" t="str">
            <v>Q02A</v>
          </cell>
          <cell r="B5" t="str">
            <v>AUTORIZACIONES - ADMINISTRATIVAS</v>
          </cell>
          <cell r="C5" t="str">
            <v>Administrativa</v>
          </cell>
        </row>
        <row r="6">
          <cell r="A6" t="str">
            <v>Q03A</v>
          </cell>
          <cell r="B6" t="str">
            <v>HISTORIAS CLINICAS - ADMINISTRATIVAS</v>
          </cell>
          <cell r="C6" t="str">
            <v>Administrativa</v>
          </cell>
        </row>
        <row r="7">
          <cell r="A7" t="str">
            <v>Q04A</v>
          </cell>
          <cell r="B7" t="str">
            <v>REFERENCIA Y CONTRAREFERENCIA - ADMINISTRATIVAS</v>
          </cell>
          <cell r="C7" t="str">
            <v>Administrativa</v>
          </cell>
        </row>
        <row r="8">
          <cell r="A8" t="str">
            <v>R01A</v>
          </cell>
          <cell r="B8" t="str">
            <v>SUBGERENCIA ADMINSITRATIVA Y FINANCIERA - ADMINISTRATIVAS</v>
          </cell>
          <cell r="C8" t="str">
            <v>Administrativa</v>
          </cell>
        </row>
        <row r="9">
          <cell r="A9" t="str">
            <v>R02A</v>
          </cell>
          <cell r="B9" t="str">
            <v>RECURSOS FISICOS - ADMINISTRATIVAS</v>
          </cell>
          <cell r="C9" t="str">
            <v>Administrativa</v>
          </cell>
        </row>
        <row r="10">
          <cell r="A10" t="str">
            <v>R03A</v>
          </cell>
          <cell r="B10" t="str">
            <v>MANTENIMIENTO - ADMINISTRATIVAS</v>
          </cell>
          <cell r="C10" t="str">
            <v>Administrativa</v>
          </cell>
        </row>
        <row r="11">
          <cell r="A11" t="str">
            <v>R04A</v>
          </cell>
          <cell r="B11" t="str">
            <v>ASEO Y LIMPIEZA - ADMINISTRATIVAS</v>
          </cell>
          <cell r="C11" t="str">
            <v>Administrativa</v>
          </cell>
        </row>
        <row r="12">
          <cell r="A12" t="str">
            <v>R05A</v>
          </cell>
          <cell r="B12" t="str">
            <v>RECURSO HUMANO - ADMINISTRATIVAS</v>
          </cell>
          <cell r="C12" t="str">
            <v>Administrativa</v>
          </cell>
        </row>
        <row r="13">
          <cell r="A13" t="str">
            <v>R06A</v>
          </cell>
          <cell r="B13" t="str">
            <v>SEGURIDAD Y VIGILANCIA - ADMINISTRATIVAS</v>
          </cell>
          <cell r="C13" t="str">
            <v>Administrativa</v>
          </cell>
        </row>
        <row r="14">
          <cell r="A14" t="str">
            <v>R07A</v>
          </cell>
          <cell r="B14" t="str">
            <v>OTROS VEHICULOS Y CONDUCTORES - ADMINISTRATIVAS</v>
          </cell>
          <cell r="C14" t="str">
            <v>Administrativa</v>
          </cell>
        </row>
        <row r="15">
          <cell r="A15" t="str">
            <v>R08A</v>
          </cell>
          <cell r="B15" t="str">
            <v>SALUD OCUPACIONAL - ADMINISTRATIVAS</v>
          </cell>
          <cell r="C15" t="str">
            <v>Administrativa</v>
          </cell>
        </row>
        <row r="16">
          <cell r="A16" t="str">
            <v>R09A</v>
          </cell>
          <cell r="B16" t="str">
            <v>GESTION DOCUMENTAL Y ARCHIVISTICA - ADMINISTRATIVAS</v>
          </cell>
          <cell r="C16" t="str">
            <v>Administrativa</v>
          </cell>
        </row>
        <row r="17">
          <cell r="A17" t="str">
            <v>R10A</v>
          </cell>
          <cell r="B17" t="str">
            <v>ALMACEN - ADMINISTRATIVAS</v>
          </cell>
          <cell r="C17" t="str">
            <v>Administrativa</v>
          </cell>
        </row>
        <row r="18">
          <cell r="A18" t="str">
            <v>R11A</v>
          </cell>
          <cell r="B18" t="str">
            <v>ACTIVOS FIJOS - ADMINISTRATIVAS</v>
          </cell>
          <cell r="C18" t="str">
            <v>Administrativa</v>
          </cell>
        </row>
        <row r="19">
          <cell r="A19" t="str">
            <v>S01A</v>
          </cell>
          <cell r="B19" t="str">
            <v>COORDINACION FINANCIERA - ADMINISTRATIVAS</v>
          </cell>
          <cell r="C19" t="str">
            <v>Administrativa</v>
          </cell>
        </row>
        <row r="20">
          <cell r="A20" t="str">
            <v>S02A</v>
          </cell>
          <cell r="B20" t="str">
            <v>CONTABILIDAD - ADMINISTRATIVAS</v>
          </cell>
          <cell r="C20" t="str">
            <v>Administrativa</v>
          </cell>
        </row>
        <row r="21">
          <cell r="A21" t="str">
            <v>S03A</v>
          </cell>
          <cell r="B21" t="str">
            <v>CARTERA - ADMINISTRATIVAS</v>
          </cell>
          <cell r="C21" t="str">
            <v>Administrativa</v>
          </cell>
        </row>
        <row r="22">
          <cell r="A22" t="str">
            <v>S04A</v>
          </cell>
          <cell r="B22" t="str">
            <v>FACTURACION Y AUDITORIA DE CUENTAS MEDICAS - ADMINISTRATIVAS</v>
          </cell>
          <cell r="C22" t="str">
            <v>Administrativa</v>
          </cell>
        </row>
        <row r="23">
          <cell r="A23" t="str">
            <v>S05A</v>
          </cell>
          <cell r="B23" t="str">
            <v>TESORERIA - ADMINISTRATIVAS</v>
          </cell>
          <cell r="C23" t="str">
            <v>Administrativa</v>
          </cell>
        </row>
        <row r="24">
          <cell r="A24" t="str">
            <v>S06A</v>
          </cell>
          <cell r="B24" t="str">
            <v>PRESUPUESTO - ADMINISTRATIVAS</v>
          </cell>
          <cell r="C24" t="str">
            <v>Administrativa</v>
          </cell>
        </row>
        <row r="25">
          <cell r="A25" t="str">
            <v>S07A</v>
          </cell>
          <cell r="B25" t="str">
            <v>COSTOS - ADMINISTRATIVAS</v>
          </cell>
          <cell r="C25" t="str">
            <v>Administrativa</v>
          </cell>
        </row>
        <row r="26">
          <cell r="A26" t="str">
            <v>T01A</v>
          </cell>
          <cell r="B26" t="str">
            <v>GERENCIA Y JUNTA DIRECTIVA - ADMINISTRATIVAS</v>
          </cell>
          <cell r="C26" t="str">
            <v>Administrativa</v>
          </cell>
        </row>
        <row r="27">
          <cell r="A27" t="str">
            <v>T02A</v>
          </cell>
          <cell r="B27" t="str">
            <v>COMUNICACIÓN Y PRENSA - ADMINISTRATIVAS</v>
          </cell>
          <cell r="C27" t="str">
            <v>Administrativa</v>
          </cell>
        </row>
        <row r="28">
          <cell r="A28" t="str">
            <v>T03A</v>
          </cell>
          <cell r="B28" t="str">
            <v>CONTROL INTERNO DISCIPLINARIO - ADMINISTRATIVAS</v>
          </cell>
          <cell r="C28" t="str">
            <v>Administrativa</v>
          </cell>
        </row>
        <row r="29">
          <cell r="A29" t="str">
            <v>T04A</v>
          </cell>
          <cell r="B29" t="str">
            <v>GESTION PUBLICA Y AUTOCONTROL - ADMINISTRATIVAS</v>
          </cell>
          <cell r="C29" t="str">
            <v>Administrativa</v>
          </cell>
        </row>
        <row r="30">
          <cell r="A30" t="str">
            <v>T05A</v>
          </cell>
          <cell r="B30" t="str">
            <v>JURIDICA Y CONTRATACION - ADMINISTRATIVAS</v>
          </cell>
          <cell r="C30" t="str">
            <v>Administrativa</v>
          </cell>
        </row>
        <row r="31">
          <cell r="A31" t="str">
            <v>T06A</v>
          </cell>
          <cell r="B31" t="str">
            <v>MERCADEO Y CONTRATACION EAPBS</v>
          </cell>
          <cell r="C31" t="str">
            <v>Administrativa</v>
          </cell>
        </row>
        <row r="32">
          <cell r="A32" t="str">
            <v>T07A</v>
          </cell>
          <cell r="B32" t="str">
            <v>SISTEMAS - ADMINISTRATIVAS</v>
          </cell>
          <cell r="C32" t="str">
            <v>Administrativa</v>
          </cell>
        </row>
        <row r="33">
          <cell r="A33" t="str">
            <v>R48A</v>
          </cell>
          <cell r="B33" t="str">
            <v xml:space="preserve">PLANEACIÓN                                                                                                              </v>
          </cell>
          <cell r="C33" t="str">
            <v>Administrativa</v>
          </cell>
        </row>
        <row r="34">
          <cell r="A34" t="str">
            <v>T09A</v>
          </cell>
          <cell r="B34" t="str">
            <v>REVISORIA FISCAL - ADMINISTRATIVAS</v>
          </cell>
          <cell r="C34" t="str">
            <v>Administrativa</v>
          </cell>
        </row>
        <row r="35">
          <cell r="A35" t="str">
            <v>R49A</v>
          </cell>
          <cell r="B35" t="str">
            <v xml:space="preserve">CALIDAD                                                                                                                 </v>
          </cell>
          <cell r="C35" t="str">
            <v>Administrativa</v>
          </cell>
        </row>
        <row r="36">
          <cell r="A36" t="str">
            <v>U01A</v>
          </cell>
          <cell r="B36" t="str">
            <v>SUBGERENCIA CIENTIFICA - ADMINISTRATIVAS</v>
          </cell>
          <cell r="C36" t="str">
            <v>Administrativa</v>
          </cell>
        </row>
        <row r="37">
          <cell r="A37" t="str">
            <v>U02A</v>
          </cell>
          <cell r="B37" t="str">
            <v>AUDITORIA MEDICA - ADMINISTRATIVAS</v>
          </cell>
          <cell r="C37" t="str">
            <v>Administrativa</v>
          </cell>
        </row>
        <row r="38">
          <cell r="A38" t="str">
            <v>R79A</v>
          </cell>
          <cell r="B38" t="str">
            <v xml:space="preserve">CONVENIOS ACADEMICOS (Docente Asistenciales y/o Administrativos)                                                        </v>
          </cell>
          <cell r="C38" t="str">
            <v>Administrativa</v>
          </cell>
        </row>
        <row r="39">
          <cell r="A39" t="str">
            <v>U04A</v>
          </cell>
          <cell r="B39" t="str">
            <v>INVESTIGACION CIENTIFICA - ADMINISTRATIVAS</v>
          </cell>
          <cell r="C39" t="str">
            <v>Administrativa</v>
          </cell>
        </row>
        <row r="40">
          <cell r="A40" t="str">
            <v>U05A</v>
          </cell>
          <cell r="B40" t="str">
            <v>SUBGERENCIA COMUNITARIA - ADMINISTRATIVAS</v>
          </cell>
          <cell r="C40" t="str">
            <v>Administrativa</v>
          </cell>
        </row>
        <row r="41">
          <cell r="A41" t="str">
            <v>A06B</v>
          </cell>
          <cell r="B41" t="str">
            <v>GASTROENTEROLOGIA - CONSULTA - ASISTENCIALES HMGY</v>
          </cell>
          <cell r="C41" t="str">
            <v>Ambulatoria</v>
          </cell>
        </row>
        <row r="42">
          <cell r="A42" t="str">
            <v>A10B</v>
          </cell>
          <cell r="B42" t="str">
            <v>MEDICINA GENERAL - CONSULTA - ASISTENCIALES HMGY</v>
          </cell>
          <cell r="C42" t="str">
            <v>Ambulatoria</v>
          </cell>
        </row>
        <row r="43">
          <cell r="A43" t="str">
            <v>A11B</v>
          </cell>
          <cell r="B43" t="str">
            <v>MEDICINA INTERNA - CONSULTA - ASISTENCIALES HMGY</v>
          </cell>
          <cell r="C43" t="str">
            <v>Ambulatoria</v>
          </cell>
        </row>
        <row r="44">
          <cell r="A44" t="str">
            <v>A15B</v>
          </cell>
          <cell r="B44" t="str">
            <v>OPTOMETRIA - CONSULTA - ASISTENCIALES HMGY</v>
          </cell>
          <cell r="C44" t="str">
            <v>Ambulatoria</v>
          </cell>
        </row>
        <row r="45">
          <cell r="A45" t="str">
            <v>A16B</v>
          </cell>
          <cell r="B45" t="str">
            <v>OTORRINOLARINGOLOGIA - CONSULTA - ASISTENCIALES HMGY</v>
          </cell>
          <cell r="C45" t="str">
            <v>Ambulatoria</v>
          </cell>
        </row>
        <row r="46">
          <cell r="A46" t="str">
            <v>A17B</v>
          </cell>
          <cell r="B46" t="str">
            <v>PSIQUIATRIA - CONSULTA - ASISTENCIALES HMGY</v>
          </cell>
          <cell r="C46" t="str">
            <v>Ambulatoria</v>
          </cell>
        </row>
        <row r="47">
          <cell r="A47" t="str">
            <v>A18B</v>
          </cell>
          <cell r="B47" t="str">
            <v>PSICOLOGIA - CONSULTA - ASISTENCIALES HMGY</v>
          </cell>
          <cell r="C47" t="str">
            <v>Ambulatoria</v>
          </cell>
        </row>
        <row r="48">
          <cell r="A48" t="str">
            <v>A20B</v>
          </cell>
          <cell r="B48" t="str">
            <v>UROLOGIA - CONSULTA - ASISTENCIALES HMGY</v>
          </cell>
          <cell r="C48" t="str">
            <v>Ambulatoria</v>
          </cell>
        </row>
        <row r="49">
          <cell r="A49" t="str">
            <v>A21B</v>
          </cell>
          <cell r="B49" t="str">
            <v>OFTALMOLOGIA - CONSULTA - ASISTENCIALES HMGY</v>
          </cell>
          <cell r="C49" t="str">
            <v>Ambulatoria</v>
          </cell>
        </row>
        <row r="50">
          <cell r="A50" t="str">
            <v>A23B</v>
          </cell>
          <cell r="B50" t="str">
            <v>CIRUGIA GENERAL - CONSULTA - ASISTENCIALES HMGY</v>
          </cell>
          <cell r="C50" t="str">
            <v>Ambulatoria</v>
          </cell>
        </row>
        <row r="51">
          <cell r="A51" t="str">
            <v>A24B</v>
          </cell>
          <cell r="B51" t="str">
            <v>GINECOLOGIA Y OBSTETRICIA - CONSULTA - ASISTENCIALES HMGY</v>
          </cell>
          <cell r="C51" t="str">
            <v>Ambulatoria</v>
          </cell>
        </row>
        <row r="52">
          <cell r="A52" t="str">
            <v>A25B</v>
          </cell>
          <cell r="B52" t="str">
            <v>ORTOPEDIA - CONSULTA - ASISTENCIALES HMGY</v>
          </cell>
          <cell r="C52" t="str">
            <v>Ambulatoria</v>
          </cell>
        </row>
        <row r="53">
          <cell r="A53" t="str">
            <v>A26B</v>
          </cell>
          <cell r="B53" t="str">
            <v>PEDIATRIA - CONSULTA - ASISTENCIALES HMGY</v>
          </cell>
          <cell r="C53" t="str">
            <v>Ambulatoria</v>
          </cell>
        </row>
        <row r="54">
          <cell r="A54" t="str">
            <v>A27B</v>
          </cell>
          <cell r="B54" t="str">
            <v>PLASTICA ESTETICA Y RECONSTRUCTIVA - CONSULTA - ASISTENCIALES HMGY</v>
          </cell>
          <cell r="C54" t="str">
            <v>Ambulatoria</v>
          </cell>
        </row>
        <row r="55">
          <cell r="A55" t="str">
            <v>A28B</v>
          </cell>
          <cell r="B55" t="str">
            <v>CONSULTA PREANESTESICA - CONSULTA - ASISTENCIALES HMGY</v>
          </cell>
          <cell r="C55" t="str">
            <v>Ambulatoria</v>
          </cell>
        </row>
        <row r="56">
          <cell r="A56" t="str">
            <v>A32B</v>
          </cell>
          <cell r="B56" t="str">
            <v>OTRAS CONSULTAS Y PROCEDIMIENTOS - CONSULTA - ASISTENCIALES HMGY</v>
          </cell>
          <cell r="C56" t="str">
            <v>Ambulatoria</v>
          </cell>
        </row>
        <row r="57">
          <cell r="A57" t="str">
            <v>B01B</v>
          </cell>
          <cell r="B57" t="str">
            <v>CONSULTA URGENCIAS - ASISTENCIALES HMGY</v>
          </cell>
          <cell r="C57" t="str">
            <v>Ambulatoria</v>
          </cell>
        </row>
        <row r="58">
          <cell r="A58" t="str">
            <v>B02B</v>
          </cell>
          <cell r="B58" t="str">
            <v>OBSERVACION - ASISTENCIALES HMGY</v>
          </cell>
          <cell r="C58" t="str">
            <v>Hospitalizacion_Internacion</v>
          </cell>
        </row>
        <row r="59">
          <cell r="A59" t="str">
            <v>B03B</v>
          </cell>
          <cell r="B59" t="str">
            <v>PROCEDIMIENTOS URGENCIAS - ASISTENCIALES HMGY</v>
          </cell>
          <cell r="C59" t="str">
            <v>Ambulatoria</v>
          </cell>
        </row>
        <row r="60">
          <cell r="A60" t="str">
            <v>B04B</v>
          </cell>
          <cell r="B60" t="str">
            <v>URGENCIAS GINECOBSTETRICAS - ASISTENCIALES HMGY</v>
          </cell>
          <cell r="C60" t="str">
            <v>Ambulatoria</v>
          </cell>
        </row>
        <row r="61">
          <cell r="A61" t="str">
            <v>B05B</v>
          </cell>
          <cell r="B61" t="str">
            <v>URGENCIAS PEDIATRICAS - ASISTENCIALES HMGY</v>
          </cell>
          <cell r="C61" t="str">
            <v>Ambulatoria</v>
          </cell>
        </row>
        <row r="62">
          <cell r="A62" t="str">
            <v>C01B</v>
          </cell>
          <cell r="B62" t="str">
            <v>CIRUGIA GENERAL - PROCEDIMIENTOS Y CIRUGIAS - ASISTENCIALES HMGY</v>
          </cell>
          <cell r="C62" t="str">
            <v>Quirurgico</v>
          </cell>
        </row>
        <row r="63">
          <cell r="A63" t="str">
            <v>C03B</v>
          </cell>
          <cell r="B63" t="str">
            <v>PLASTICA ESTETICA Y RECONSTRUCTIVA - CIRUGIA - PROCEDIMIENTOS</v>
          </cell>
          <cell r="C63" t="str">
            <v>Quirurgico</v>
          </cell>
        </row>
        <row r="64">
          <cell r="A64" t="str">
            <v>C09B</v>
          </cell>
          <cell r="B64" t="str">
            <v>UROLOGIA - CIRUGIA - PROCEDIMIENTOS</v>
          </cell>
          <cell r="C64" t="str">
            <v>Quirurgico</v>
          </cell>
        </row>
        <row r="65">
          <cell r="A65" t="str">
            <v>C10B</v>
          </cell>
          <cell r="B65" t="str">
            <v>Fuera de Uso Equiv D05B</v>
          </cell>
          <cell r="C65" t="str">
            <v>Quirurgico</v>
          </cell>
        </row>
        <row r="66">
          <cell r="A66" t="str">
            <v>C11B</v>
          </cell>
          <cell r="B66" t="str">
            <v>ORTOPEDIA - CIRUGIA - PROCEDIMIENTOS</v>
          </cell>
          <cell r="C66" t="str">
            <v>Quirurgico</v>
          </cell>
        </row>
        <row r="67">
          <cell r="A67" t="str">
            <v>C13B</v>
          </cell>
          <cell r="B67" t="str">
            <v>DERMATOLOGIA - CIRUGIA - PROCEDIMIENTOS</v>
          </cell>
          <cell r="C67" t="str">
            <v>Quirurgico</v>
          </cell>
        </row>
        <row r="68">
          <cell r="A68" t="str">
            <v>C14B</v>
          </cell>
          <cell r="B68" t="str">
            <v>OFTALMOLOGIA - CIRUGIA - PROCEDIMIENTOS</v>
          </cell>
          <cell r="C68" t="str">
            <v>Quirurgico</v>
          </cell>
        </row>
        <row r="69">
          <cell r="A69" t="str">
            <v>C16B</v>
          </cell>
          <cell r="B69" t="str">
            <v>OTORRINOLARINGOLOGIA - CIRUGIA - PROCEDIMIENTOS</v>
          </cell>
          <cell r="C69" t="str">
            <v>Quirurgico</v>
          </cell>
        </row>
        <row r="70">
          <cell r="A70" t="str">
            <v>C18B</v>
          </cell>
          <cell r="B70" t="str">
            <v>VASCULAR PERIFERICA -  CIRUGIA - PROCEDIMIENTO</v>
          </cell>
          <cell r="C70" t="str">
            <v>Quirurgico</v>
          </cell>
        </row>
        <row r="71">
          <cell r="A71" t="str">
            <v>D02B</v>
          </cell>
          <cell r="B71" t="str">
            <v>ATENCION DE PARTO BAJA COMPLEJIDAD - ASISTENCIALES HMGY</v>
          </cell>
          <cell r="C71" t="str">
            <v>Sala_Partos</v>
          </cell>
        </row>
        <row r="72">
          <cell r="A72" t="str">
            <v>D03B</v>
          </cell>
          <cell r="B72" t="str">
            <v>PROCEDIMIENTOS GINECOBSTETRICA - ASISTENCIALES HMGY</v>
          </cell>
          <cell r="C72" t="str">
            <v>Sala_Partos</v>
          </cell>
        </row>
        <row r="73">
          <cell r="A73" t="str">
            <v>E01B</v>
          </cell>
          <cell r="B73" t="str">
            <v>ODONTOLOGIA GENERAL - ASISTENCIALES HMGY</v>
          </cell>
          <cell r="C73" t="str">
            <v>Apoyo_Terapeutico</v>
          </cell>
        </row>
        <row r="74">
          <cell r="A74" t="str">
            <v>E02B</v>
          </cell>
          <cell r="B74" t="str">
            <v>ODONTOLOGIA PEDIATRICA - ASISTENCIALES HMGY</v>
          </cell>
          <cell r="C74" t="str">
            <v>Apoyo_Terapeutico</v>
          </cell>
        </row>
        <row r="75">
          <cell r="A75" t="str">
            <v>E03B</v>
          </cell>
          <cell r="B75" t="str">
            <v>ORTODONCIA - ASISTENCIALES HMGY</v>
          </cell>
          <cell r="C75" t="str">
            <v>Apoyo_Terapeutico</v>
          </cell>
        </row>
        <row r="76">
          <cell r="A76" t="str">
            <v>E04B</v>
          </cell>
          <cell r="B76" t="str">
            <v>ENDODONCIA - ASISTENCIALES HMGY</v>
          </cell>
          <cell r="C76" t="str">
            <v>Apoyo_Terapeutico</v>
          </cell>
        </row>
        <row r="77">
          <cell r="A77" t="str">
            <v>E05B</v>
          </cell>
          <cell r="B77" t="str">
            <v>CIRUGIA ORAL (AMBULATORIA) - ASISTENCIALES HMGY</v>
          </cell>
          <cell r="C77" t="str">
            <v>Apoyo_Terapeutico</v>
          </cell>
        </row>
        <row r="78">
          <cell r="A78" t="str">
            <v>I01B</v>
          </cell>
          <cell r="B78" t="str">
            <v>FUERA DE USO EQUIV I08B</v>
          </cell>
          <cell r="C78" t="str">
            <v>Hospitalizacion_Internacion</v>
          </cell>
        </row>
        <row r="79">
          <cell r="A79" t="str">
            <v>I02B</v>
          </cell>
          <cell r="B79" t="str">
            <v>FUERA DE USO EQUIV I07B</v>
          </cell>
          <cell r="C79" t="str">
            <v>Hospitalizacion_Internacion</v>
          </cell>
        </row>
        <row r="80">
          <cell r="A80" t="str">
            <v>I03B</v>
          </cell>
          <cell r="B80" t="str">
            <v>HOSPITALIZACION DE GINECO OBSTETRICA - ASISTENCIALES HMGY</v>
          </cell>
          <cell r="C80" t="str">
            <v>Hospitalizacion_Internacion</v>
          </cell>
        </row>
        <row r="81">
          <cell r="A81" t="str">
            <v>I04B</v>
          </cell>
          <cell r="B81" t="str">
            <v>FUERA DE USO EQUIV I07B</v>
          </cell>
          <cell r="C81" t="str">
            <v>Hospitalizacion_Internacion</v>
          </cell>
        </row>
        <row r="82">
          <cell r="A82" t="str">
            <v>I05B</v>
          </cell>
          <cell r="B82" t="str">
            <v>HOSPITALIZACION PEDIATRIA - ASISTENCIALES HMGY</v>
          </cell>
          <cell r="C82" t="str">
            <v>Hospitalizacion_Internacion</v>
          </cell>
        </row>
        <row r="83">
          <cell r="A83" t="str">
            <v>I06B</v>
          </cell>
          <cell r="B83" t="str">
            <v>FUERA DE USO EQUIV I08B</v>
          </cell>
          <cell r="C83" t="str">
            <v>Hospitalizacion_Internacion</v>
          </cell>
        </row>
        <row r="84">
          <cell r="A84" t="str">
            <v>L01B</v>
          </cell>
          <cell r="B84" t="str">
            <v>LABORATORIO ANTOMIA PATOLOGICA - ASISTENCIALES HMGY</v>
          </cell>
          <cell r="C84" t="str">
            <v>Apoyo_Diagnostico</v>
          </cell>
        </row>
        <row r="85">
          <cell r="A85" t="str">
            <v>L02B</v>
          </cell>
          <cell r="B85" t="str">
            <v>IMAGENOLOGIA RADIOLOGICA ESPECIAL - ASISTENCIALES HMGY</v>
          </cell>
          <cell r="C85" t="str">
            <v>Apoyo_Diagnostico</v>
          </cell>
        </row>
        <row r="86">
          <cell r="A86" t="str">
            <v>L04B</v>
          </cell>
          <cell r="B86" t="str">
            <v>IMAGENOLOGIA NO RADIOLOGICA - ASISTENCIALES HMGY</v>
          </cell>
          <cell r="C86" t="str">
            <v>Apoyo_Diagnostico</v>
          </cell>
        </row>
        <row r="87">
          <cell r="A87" t="str">
            <v>L07B</v>
          </cell>
          <cell r="B87" t="str">
            <v>LABORATORIO Y ANALISIS CLINICO - ASISTENCIALES HMGY</v>
          </cell>
          <cell r="C87" t="str">
            <v>Apoyo_Diagnostico</v>
          </cell>
        </row>
        <row r="88">
          <cell r="A88" t="str">
            <v>M01B</v>
          </cell>
          <cell r="B88" t="str">
            <v>BANCO DE SANGRE - ASISTENCIALES HMGY</v>
          </cell>
          <cell r="C88" t="str">
            <v>Apoyo_Terapeutico</v>
          </cell>
        </row>
        <row r="89">
          <cell r="A89" t="str">
            <v>M03B</v>
          </cell>
          <cell r="B89" t="str">
            <v>TERAPIA RENAL - ASISTENCIALES HMGY</v>
          </cell>
          <cell r="C89" t="str">
            <v>Apoyo_Terapeutico</v>
          </cell>
        </row>
        <row r="90">
          <cell r="A90" t="str">
            <v>M04B</v>
          </cell>
          <cell r="B90" t="str">
            <v>OXIGENO - ASISTENCIALES HMGY</v>
          </cell>
          <cell r="C90" t="str">
            <v>Apoyo_Terapeutico</v>
          </cell>
        </row>
        <row r="91">
          <cell r="A91" t="str">
            <v>M05B</v>
          </cell>
          <cell r="B91" t="str">
            <v>FARMACIA - ASISTENCIALES HMGY</v>
          </cell>
          <cell r="C91" t="str">
            <v>Apoyo_Terapeutico</v>
          </cell>
        </row>
        <row r="92">
          <cell r="A92" t="str">
            <v>M06B</v>
          </cell>
          <cell r="B92" t="str">
            <v>FISIOTERAPIA Y REHABILITACION - ASISTENCIALES HMGY</v>
          </cell>
          <cell r="C92" t="str">
            <v>Apoyo_Terapeutico</v>
          </cell>
        </row>
        <row r="93">
          <cell r="A93" t="str">
            <v>N01B</v>
          </cell>
          <cell r="B93" t="str">
            <v>ATENCION MEDICA DOMICILIARIA - ASISTENCIALES HMGY</v>
          </cell>
          <cell r="C93" t="str">
            <v>Ambulatoria</v>
          </cell>
        </row>
        <row r="94">
          <cell r="A94" t="str">
            <v>N02B</v>
          </cell>
          <cell r="B94" t="str">
            <v>NUTRICION Y DIETETICA - ASISTENCIALES HMGY</v>
          </cell>
          <cell r="C94" t="str">
            <v>Ambulatoria</v>
          </cell>
        </row>
        <row r="95">
          <cell r="A95" t="str">
            <v>N03B</v>
          </cell>
          <cell r="B95" t="str">
            <v>PROMOCION Y PREVENCION - ASISTENCIALES HMGY</v>
          </cell>
          <cell r="C95" t="str">
            <v>Ambulatoria</v>
          </cell>
        </row>
        <row r="96">
          <cell r="A96" t="str">
            <v>N05B</v>
          </cell>
          <cell r="B96" t="str">
            <v>ESTERILIZACION - ASISTENCIALES HMGY</v>
          </cell>
          <cell r="C96" t="str">
            <v>Conexo_Salud</v>
          </cell>
        </row>
        <row r="97">
          <cell r="A97" t="str">
            <v>N07B</v>
          </cell>
          <cell r="B97" t="str">
            <v>LACTARIO - ASISTENCIALES HMGY</v>
          </cell>
          <cell r="C97" t="str">
            <v>Conexo_Salud</v>
          </cell>
        </row>
        <row r="98">
          <cell r="A98" t="str">
            <v>N08B</v>
          </cell>
          <cell r="B98" t="str">
            <v>SERVICIO DE AMBULANCIAS - ASISTENCIALES HMGY</v>
          </cell>
          <cell r="C98" t="str">
            <v>Conexo_Salud</v>
          </cell>
        </row>
        <row r="99">
          <cell r="A99" t="str">
            <v>N10B</v>
          </cell>
          <cell r="B99" t="str">
            <v>VIGILANCIA EPIDEMIOLOGICA HMGY</v>
          </cell>
          <cell r="C99" t="str">
            <v>Conexo_Salud</v>
          </cell>
        </row>
        <row r="100">
          <cell r="A100" t="str">
            <v>Q03B</v>
          </cell>
          <cell r="B100" t="str">
            <v>HISTORIAS CLINICAS - ASISTENCIALES HMGY</v>
          </cell>
          <cell r="C100" t="str">
            <v>Administrativa</v>
          </cell>
        </row>
        <row r="101">
          <cell r="A101" t="str">
            <v>O01B</v>
          </cell>
          <cell r="B101" t="str">
            <v>TRABAJO SOCIAL - ASISTENCIALES HMGY</v>
          </cell>
          <cell r="C101" t="str">
            <v>Administrativa</v>
          </cell>
        </row>
        <row r="102">
          <cell r="A102" t="str">
            <v>R32B</v>
          </cell>
          <cell r="B102" t="str">
            <v xml:space="preserve">GESTIÓN AMBIENTAL – HOSPITAL                                                                                            </v>
          </cell>
          <cell r="C102" t="str">
            <v>Conexo_Salud</v>
          </cell>
        </row>
        <row r="103">
          <cell r="A103" t="str">
            <v>S04B</v>
          </cell>
          <cell r="B103" t="str">
            <v>FACTURACION Y AUDITORIA DE CUENTAS MEDICAS - ASISTENCIALES HMGY</v>
          </cell>
          <cell r="C103" t="str">
            <v>Administrativa</v>
          </cell>
        </row>
        <row r="104">
          <cell r="A104" t="str">
            <v>U01B</v>
          </cell>
          <cell r="B104" t="str">
            <v>COORDINACION MEDICA - ASISTENCIALES HMGY</v>
          </cell>
          <cell r="C104" t="str">
            <v>Administrativa</v>
          </cell>
        </row>
        <row r="105">
          <cell r="A105" t="str">
            <v>A10C</v>
          </cell>
          <cell r="B105" t="str">
            <v>MEDICINA GENERAL - CONSULTA - CAZUCA</v>
          </cell>
          <cell r="C105" t="str">
            <v>Conexo_Salud</v>
          </cell>
        </row>
        <row r="106">
          <cell r="A106" t="str">
            <v>A18C</v>
          </cell>
          <cell r="B106" t="str">
            <v>PSICOLOGIA - CONSULTA - CAZUCA</v>
          </cell>
          <cell r="C106" t="str">
            <v>Conexo_Salud</v>
          </cell>
        </row>
        <row r="107">
          <cell r="A107" t="str">
            <v>E01C</v>
          </cell>
          <cell r="B107" t="str">
            <v>ODONTOLOGIA GENERAL - CAZUCA</v>
          </cell>
          <cell r="C107" t="str">
            <v>Apoyo_Terapeutico</v>
          </cell>
        </row>
        <row r="108">
          <cell r="A108" t="str">
            <v>L07C</v>
          </cell>
          <cell r="B108" t="str">
            <v>LABORATORIO Y ANALISIS CLINICO - CAZUCA</v>
          </cell>
          <cell r="C108" t="str">
            <v>Conexo_Salud</v>
          </cell>
        </row>
        <row r="109">
          <cell r="A109" t="str">
            <v>N02C</v>
          </cell>
          <cell r="B109" t="str">
            <v>NUTRICION Y DIETETICA - CAZUCA</v>
          </cell>
          <cell r="C109" t="str">
            <v>Conexo_Salud</v>
          </cell>
        </row>
        <row r="110">
          <cell r="A110" t="str">
            <v>N03C</v>
          </cell>
          <cell r="B110" t="str">
            <v>PROMOCION Y PREVENCION - CAZUCA</v>
          </cell>
          <cell r="C110" t="str">
            <v>Conexo_Salud</v>
          </cell>
        </row>
        <row r="111">
          <cell r="A111" t="str">
            <v>S04C</v>
          </cell>
          <cell r="B111" t="str">
            <v>FACTURACION Y AUDITORIA DE CUENTAS MEDICAS - CAZUCA</v>
          </cell>
          <cell r="C111" t="str">
            <v>Administrativa</v>
          </cell>
        </row>
        <row r="112">
          <cell r="A112" t="str">
            <v>U01C</v>
          </cell>
          <cell r="B112" t="str">
            <v>COORDINACION MEDICA - CAZUCA</v>
          </cell>
          <cell r="C112" t="str">
            <v>Conexo_Salud</v>
          </cell>
        </row>
        <row r="113">
          <cell r="A113" t="str">
            <v>A10D</v>
          </cell>
          <cell r="B113" t="str">
            <v>MEDICINA GENERAL - CONSULTA - SANTILLANA</v>
          </cell>
          <cell r="C113" t="str">
            <v>Conexo_Salud</v>
          </cell>
        </row>
        <row r="114">
          <cell r="A114" t="str">
            <v>A18D</v>
          </cell>
          <cell r="B114" t="str">
            <v>PSICOLOGIA - CONSULTA - SANTILLANA</v>
          </cell>
          <cell r="C114" t="str">
            <v>Conexo_Salud</v>
          </cell>
        </row>
        <row r="115">
          <cell r="A115" t="str">
            <v>E01D</v>
          </cell>
          <cell r="B115" t="str">
            <v>ODONTOLOGIA GENERAL - SANTILLANA</v>
          </cell>
          <cell r="C115" t="str">
            <v>Apoyo_Terapeutico</v>
          </cell>
        </row>
        <row r="116">
          <cell r="A116" t="str">
            <v>L07D</v>
          </cell>
          <cell r="B116" t="str">
            <v>LABORATORIO Y ANALISIS CLINICO - SANTILLANA</v>
          </cell>
          <cell r="C116" t="str">
            <v>Conexo_Salud</v>
          </cell>
        </row>
        <row r="117">
          <cell r="A117" t="str">
            <v>N02D</v>
          </cell>
          <cell r="B117" t="str">
            <v>NUTRICION Y DIETETICA - SANTILLANA</v>
          </cell>
          <cell r="C117" t="str">
            <v>Conexo_Salud</v>
          </cell>
        </row>
        <row r="118">
          <cell r="A118" t="str">
            <v>N03D</v>
          </cell>
          <cell r="B118" t="str">
            <v>PROMOCION Y PREVENCION - SANTILLANA</v>
          </cell>
          <cell r="C118" t="str">
            <v>Conexo_Salud</v>
          </cell>
        </row>
        <row r="119">
          <cell r="A119" t="str">
            <v>P05D</v>
          </cell>
          <cell r="B119" t="str">
            <v>GESTION AMBIENTAL HOSPITALARIA - SANTILLANA</v>
          </cell>
          <cell r="C119" t="str">
            <v>Conexo_Salud</v>
          </cell>
        </row>
        <row r="120">
          <cell r="A120" t="str">
            <v>S04D</v>
          </cell>
          <cell r="B120" t="str">
            <v>FACTURACION Y AUDITORIA DE CUENTAS MEDICAS - SANTILLANA</v>
          </cell>
          <cell r="C120" t="str">
            <v>Administrativa</v>
          </cell>
        </row>
        <row r="121">
          <cell r="A121" t="str">
            <v>U01D</v>
          </cell>
          <cell r="B121" t="str">
            <v>COORDINACION MEDICA - SANTILLANA</v>
          </cell>
          <cell r="C121" t="str">
            <v>Conexo_Salud</v>
          </cell>
        </row>
        <row r="122">
          <cell r="A122" t="str">
            <v>A10E</v>
          </cell>
          <cell r="B122" t="str">
            <v>MEDICINA GENERAL - CONSULTA - LA DESPENSA</v>
          </cell>
          <cell r="C122" t="str">
            <v>Conexo_Salud</v>
          </cell>
        </row>
        <row r="123">
          <cell r="A123" t="str">
            <v>A15E</v>
          </cell>
          <cell r="B123" t="str">
            <v>OPTOMETRIA - CONSULTA - LA DESPENSA</v>
          </cell>
          <cell r="C123" t="str">
            <v>Conexo_Salud</v>
          </cell>
        </row>
        <row r="124">
          <cell r="A124" t="str">
            <v>A18E</v>
          </cell>
          <cell r="B124" t="str">
            <v>PSICOLOGIA - CONSULTA - LA DESPENSA</v>
          </cell>
          <cell r="C124" t="str">
            <v>Conexo_Salud</v>
          </cell>
        </row>
        <row r="125">
          <cell r="A125" t="str">
            <v>E01E</v>
          </cell>
          <cell r="B125" t="str">
            <v>ODONTOLOGIA GENERAL - LA DESPENSA</v>
          </cell>
          <cell r="C125" t="str">
            <v>Apoyo_Terapeutico</v>
          </cell>
        </row>
        <row r="126">
          <cell r="A126" t="str">
            <v>L07E</v>
          </cell>
          <cell r="B126" t="str">
            <v>LABORATORIO Y ANALISIS CLINICO - LA DESPENSA</v>
          </cell>
          <cell r="C126" t="str">
            <v>Conexo_Salud</v>
          </cell>
        </row>
        <row r="127">
          <cell r="A127" t="str">
            <v>M06E</v>
          </cell>
          <cell r="B127" t="str">
            <v>FISIOTERAPIA Y REHABILITACION - LA DESPENSA</v>
          </cell>
          <cell r="C127" t="str">
            <v>Conexo_Salud</v>
          </cell>
        </row>
        <row r="128">
          <cell r="A128" t="str">
            <v>N02E</v>
          </cell>
          <cell r="B128" t="str">
            <v>NUTRICION Y DIETETICA - LA DESPENSA</v>
          </cell>
          <cell r="C128" t="str">
            <v>Conexo_Salud</v>
          </cell>
        </row>
        <row r="129">
          <cell r="A129" t="str">
            <v>N03E</v>
          </cell>
          <cell r="B129" t="str">
            <v>PROMOCION Y PREVENCION - LA DESPENSA</v>
          </cell>
          <cell r="C129" t="str">
            <v>Conexo_Salud</v>
          </cell>
        </row>
        <row r="130">
          <cell r="A130" t="str">
            <v>P05E</v>
          </cell>
          <cell r="B130" t="str">
            <v>GESTION AMBIENTAL HOSPITALARIA - LA DESPENSA</v>
          </cell>
          <cell r="C130" t="str">
            <v>Conexo_Salud</v>
          </cell>
        </row>
        <row r="131">
          <cell r="A131" t="str">
            <v>S04E</v>
          </cell>
          <cell r="B131" t="str">
            <v>FACTURACION Y AUDITORIA DE CUENTAS MEDICAS - LA DESPENSA</v>
          </cell>
          <cell r="C131" t="str">
            <v>Administrativa</v>
          </cell>
        </row>
        <row r="132">
          <cell r="A132" t="str">
            <v>U01E</v>
          </cell>
          <cell r="B132" t="str">
            <v>COORDINACION MEDICA - LA DESPENSA</v>
          </cell>
          <cell r="C132" t="str">
            <v>Conexo_Salud</v>
          </cell>
        </row>
        <row r="133">
          <cell r="A133" t="str">
            <v>A10F</v>
          </cell>
          <cell r="B133" t="str">
            <v>MEDICINA GENERAL - CONSULTA - CIUDAD LATINA</v>
          </cell>
          <cell r="C133" t="str">
            <v>Conexo_Salud</v>
          </cell>
        </row>
        <row r="134">
          <cell r="A134" t="str">
            <v>V18F</v>
          </cell>
          <cell r="B134" t="str">
            <v xml:space="preserve">PSICOLOGIA  – CIUDAD LATINA                                                                                             </v>
          </cell>
          <cell r="C134" t="str">
            <v>Conexo_Salud</v>
          </cell>
        </row>
        <row r="135">
          <cell r="A135" t="str">
            <v>E01F</v>
          </cell>
          <cell r="B135" t="str">
            <v>ODONTOLOGIA GENERAL - CIUDAD LATINA</v>
          </cell>
          <cell r="C135" t="str">
            <v>Apoyo_Terapeutico</v>
          </cell>
        </row>
        <row r="136">
          <cell r="A136" t="str">
            <v>L01F</v>
          </cell>
          <cell r="B136" t="str">
            <v>LABORATORIO ANATOMIA PATOLOGICA - CIUDAD LATINA</v>
          </cell>
          <cell r="C136" t="str">
            <v>Conexo_Salud</v>
          </cell>
        </row>
        <row r="137">
          <cell r="A137" t="str">
            <v>L04F</v>
          </cell>
          <cell r="B137" t="str">
            <v>IMAGENOLOGIA NO RADIOLOGICA - CIUDAD LATINA</v>
          </cell>
          <cell r="C137" t="str">
            <v>Apoyo_Diagnostico</v>
          </cell>
        </row>
        <row r="138">
          <cell r="A138" t="str">
            <v>L07F</v>
          </cell>
          <cell r="B138" t="str">
            <v>LABORATORIO Y ANALISIS CLINICO - CIUDAD LATINA</v>
          </cell>
          <cell r="C138" t="str">
            <v>Apoyo_Diagnostico</v>
          </cell>
        </row>
        <row r="139">
          <cell r="A139" t="str">
            <v>N02F</v>
          </cell>
          <cell r="B139" t="str">
            <v>NUTRICION Y DIETETICA - CIUDAD LATINA</v>
          </cell>
          <cell r="C139" t="str">
            <v>Conexo_Salud</v>
          </cell>
        </row>
        <row r="140">
          <cell r="A140" t="str">
            <v>N03F</v>
          </cell>
          <cell r="B140" t="str">
            <v>PROMOCION Y PREVENCION - CIUDAD LATINA</v>
          </cell>
          <cell r="C140" t="str">
            <v>Conexo_Salud</v>
          </cell>
        </row>
        <row r="141">
          <cell r="A141" t="str">
            <v>P05F</v>
          </cell>
          <cell r="B141" t="str">
            <v>GESTION AMBIENTAL HOSPITALARIA - CIUDAD LATINA</v>
          </cell>
          <cell r="C141" t="str">
            <v>Conexo_Salud</v>
          </cell>
        </row>
        <row r="142">
          <cell r="A142" t="str">
            <v>S04F</v>
          </cell>
          <cell r="B142" t="str">
            <v>FACTURACION Y AUDITORIA DE CUENTAS MEDICAS - CIUDAD LATINA</v>
          </cell>
          <cell r="C142" t="str">
            <v>Administrativa</v>
          </cell>
        </row>
        <row r="143">
          <cell r="A143" t="str">
            <v>U01F</v>
          </cell>
          <cell r="B143" t="str">
            <v>COORDINACION MEDICA - CIUDAD LATINA</v>
          </cell>
          <cell r="C143" t="str">
            <v>Conexo_Salud</v>
          </cell>
        </row>
        <row r="144">
          <cell r="A144" t="str">
            <v>A10G</v>
          </cell>
          <cell r="B144" t="str">
            <v>MEDICINA GENERAL - CONSULTA - CHARQUITO</v>
          </cell>
          <cell r="C144" t="str">
            <v>Conexo_Salud</v>
          </cell>
        </row>
        <row r="145">
          <cell r="A145" t="str">
            <v>E01G</v>
          </cell>
          <cell r="B145" t="str">
            <v>ODONTOLOGIA GENERAL - CHARQUITO</v>
          </cell>
          <cell r="C145" t="str">
            <v>Apoyo_Terapeutico</v>
          </cell>
        </row>
        <row r="146">
          <cell r="A146" t="str">
            <v>N03G</v>
          </cell>
          <cell r="B146" t="str">
            <v>PROMOCION Y PREVENCION - CHARQUITO</v>
          </cell>
          <cell r="C146" t="str">
            <v>Conexo_Salud</v>
          </cell>
        </row>
        <row r="147">
          <cell r="A147" t="str">
            <v>P05G</v>
          </cell>
          <cell r="B147" t="str">
            <v>GESTION AMBIENTAL HOSPITALARIA - CHARQUITO</v>
          </cell>
          <cell r="C147" t="str">
            <v>Conexo_Salud</v>
          </cell>
        </row>
        <row r="148">
          <cell r="A148" t="str">
            <v>S04G</v>
          </cell>
          <cell r="B148" t="str">
            <v>FACTURACION Y AUDITORIA DE CUENTAS MEDICAS - CHARQUITO</v>
          </cell>
          <cell r="C148" t="str">
            <v>Administrativa</v>
          </cell>
        </row>
        <row r="149">
          <cell r="A149" t="str">
            <v>U01G</v>
          </cell>
          <cell r="B149" t="str">
            <v>COORDINACION MEDICA - CHARQUITO</v>
          </cell>
          <cell r="C149" t="str">
            <v>Conexo_Salud</v>
          </cell>
        </row>
        <row r="150">
          <cell r="A150" t="str">
            <v>A10H</v>
          </cell>
          <cell r="B150" t="str">
            <v>MEDICINA GENERAL - CONSULTA - GRANADA</v>
          </cell>
          <cell r="C150" t="str">
            <v>Conexo_Salud</v>
          </cell>
        </row>
        <row r="151">
          <cell r="A151" t="str">
            <v>A18H</v>
          </cell>
          <cell r="B151" t="str">
            <v>PSICOLOGIA - CONSULTA - GRANADA</v>
          </cell>
          <cell r="C151" t="str">
            <v>Conexo_Salud</v>
          </cell>
        </row>
        <row r="152">
          <cell r="A152" t="str">
            <v>B01H</v>
          </cell>
          <cell r="B152" t="str">
            <v>CONSULTA DE URGENCIAS - GRANADA</v>
          </cell>
          <cell r="C152" t="str">
            <v>Conexo_Salud</v>
          </cell>
        </row>
        <row r="153">
          <cell r="A153" t="str">
            <v>B02H</v>
          </cell>
          <cell r="B153" t="str">
            <v>OBSERVACION - GRANADA</v>
          </cell>
          <cell r="C153" t="str">
            <v>Conexo_Salud</v>
          </cell>
        </row>
        <row r="154">
          <cell r="A154" t="str">
            <v>B03H</v>
          </cell>
          <cell r="B154" t="str">
            <v>PROCEDIMIENTOS URGENCIAS - GRANADA</v>
          </cell>
          <cell r="C154" t="str">
            <v>Conexo_Salud</v>
          </cell>
        </row>
        <row r="155">
          <cell r="A155" t="str">
            <v>L01H</v>
          </cell>
          <cell r="B155" t="str">
            <v>LABORATORIO ANATOMIA PATOLOGICA - GRANADA</v>
          </cell>
          <cell r="C155" t="str">
            <v>Conexo_Salud</v>
          </cell>
        </row>
        <row r="156">
          <cell r="A156" t="str">
            <v>N02H</v>
          </cell>
          <cell r="B156" t="str">
            <v>NUTRICION Y DIETETICA - GRANADA</v>
          </cell>
          <cell r="C156" t="str">
            <v>Conexo_Salud</v>
          </cell>
        </row>
        <row r="157">
          <cell r="A157" t="str">
            <v>N03H</v>
          </cell>
          <cell r="B157" t="str">
            <v>PROMOCION Y PREVENCION - GRANADA</v>
          </cell>
          <cell r="C157" t="str">
            <v>Conexo_Salud</v>
          </cell>
        </row>
        <row r="158">
          <cell r="A158" t="str">
            <v>N05H</v>
          </cell>
          <cell r="B158" t="str">
            <v>ESTERILIZACION - GRANADA</v>
          </cell>
          <cell r="C158" t="str">
            <v>Conexo_Salud</v>
          </cell>
        </row>
        <row r="159">
          <cell r="A159" t="str">
            <v>N08H</v>
          </cell>
          <cell r="B159" t="str">
            <v>SERVICIO DE AMBULANCIAS - GRANADA</v>
          </cell>
          <cell r="C159" t="str">
            <v>Conexo_Salud</v>
          </cell>
        </row>
        <row r="160">
          <cell r="A160" t="str">
            <v>P05H</v>
          </cell>
          <cell r="B160" t="str">
            <v>GESTION AMBIENTAL HOSPITALARIA - GRANADA</v>
          </cell>
          <cell r="C160" t="str">
            <v>Conexo_Salud</v>
          </cell>
        </row>
        <row r="161">
          <cell r="A161" t="str">
            <v>S04H</v>
          </cell>
          <cell r="B161" t="str">
            <v>FACTURACION Y AUDITORIA DE CUENTAS MEDICAS - GRANADA</v>
          </cell>
          <cell r="C161" t="str">
            <v>Administrativa</v>
          </cell>
        </row>
        <row r="162">
          <cell r="A162" t="str">
            <v>U01H</v>
          </cell>
          <cell r="B162" t="str">
            <v>COORDINACION MEDICA - GRANADA</v>
          </cell>
          <cell r="C162" t="str">
            <v>Conexo_Salud</v>
          </cell>
        </row>
        <row r="163">
          <cell r="A163" t="str">
            <v>A10I</v>
          </cell>
          <cell r="B163" t="str">
            <v>MEDICINA GENERAL - CONSULTA - LA ISLA</v>
          </cell>
          <cell r="C163" t="str">
            <v>Conexo_Salud</v>
          </cell>
        </row>
        <row r="164">
          <cell r="A164" t="str">
            <v>E01I</v>
          </cell>
          <cell r="B164" t="str">
            <v>ODONTOLOGIA GENERAL - LA ISLA</v>
          </cell>
          <cell r="C164" t="str">
            <v>Apoyo_Terapeutico</v>
          </cell>
        </row>
        <row r="165">
          <cell r="A165" t="str">
            <v>L07I</v>
          </cell>
          <cell r="B165" t="str">
            <v>LABORATORIO Y ANALISIS CLINICO - LA ISLA</v>
          </cell>
          <cell r="C165" t="str">
            <v>Conexo_Salud</v>
          </cell>
        </row>
        <row r="166">
          <cell r="A166" t="str">
            <v>N03I</v>
          </cell>
          <cell r="B166" t="str">
            <v>PROMOCION Y PREVENCION - LA ISLA</v>
          </cell>
          <cell r="C166" t="str">
            <v>Conexo_Salud</v>
          </cell>
        </row>
        <row r="167">
          <cell r="A167" t="str">
            <v>P05I</v>
          </cell>
          <cell r="B167" t="str">
            <v>GESTION AMBIENTAL HOSPITALARIA - LA ISLA</v>
          </cell>
          <cell r="C167" t="str">
            <v>Conexo_Salud</v>
          </cell>
        </row>
        <row r="168">
          <cell r="A168" t="str">
            <v>S04I</v>
          </cell>
          <cell r="B168" t="str">
            <v>FACTURACION Y AUDITORIA DE CUENTAS MEDICAS - LA ISLA</v>
          </cell>
          <cell r="C168" t="str">
            <v>Administrativa</v>
          </cell>
        </row>
        <row r="169">
          <cell r="A169" t="str">
            <v>U01I</v>
          </cell>
          <cell r="B169" t="str">
            <v>COORDINACION MEDICA - LA ISLA</v>
          </cell>
          <cell r="C169" t="str">
            <v>Conexo_Salud</v>
          </cell>
        </row>
        <row r="170">
          <cell r="A170" t="str">
            <v>A10J</v>
          </cell>
          <cell r="B170" t="str">
            <v>MEDICINA GENERAL - CONSULTA - PABLO NERUDA</v>
          </cell>
          <cell r="C170" t="str">
            <v>Conexo_Salud</v>
          </cell>
        </row>
        <row r="171">
          <cell r="A171" t="str">
            <v>V18J</v>
          </cell>
          <cell r="B171" t="str">
            <v xml:space="preserve">PSICOLOGIA  – PABLO NERUDA                                                                                              </v>
          </cell>
          <cell r="C171" t="str">
            <v>Conexo_Salud</v>
          </cell>
        </row>
        <row r="172">
          <cell r="A172" t="str">
            <v>E01J</v>
          </cell>
          <cell r="B172" t="str">
            <v>ODONTOLOGIA GENERAL - PABLO NERUDA</v>
          </cell>
          <cell r="C172" t="str">
            <v>Apoyo_Terapeutico</v>
          </cell>
        </row>
        <row r="173">
          <cell r="A173" t="str">
            <v>L07J</v>
          </cell>
          <cell r="B173" t="str">
            <v>LABORATORIO Y ANALISIS CLINICO - PABLO NERUDA</v>
          </cell>
          <cell r="C173" t="str">
            <v>Conexo_Salud</v>
          </cell>
        </row>
        <row r="174">
          <cell r="A174" t="str">
            <v>N03J</v>
          </cell>
          <cell r="B174" t="str">
            <v>PROMOCION Y PREVENCION - PABLO NERUDA</v>
          </cell>
          <cell r="C174" t="str">
            <v>Conexo_Salud</v>
          </cell>
        </row>
        <row r="175">
          <cell r="A175" t="str">
            <v>P05J</v>
          </cell>
          <cell r="B175" t="str">
            <v>GESTION AMBIENTAL HOSPITALARIA - PABLO NERUDA</v>
          </cell>
          <cell r="C175" t="str">
            <v>Conexo_Salud</v>
          </cell>
        </row>
        <row r="176">
          <cell r="A176" t="str">
            <v>S04J</v>
          </cell>
          <cell r="B176" t="str">
            <v>FACTURACION Y AUDITORIA DE CUENTAS MEDICAS - PABLO NERUDA</v>
          </cell>
          <cell r="C176" t="str">
            <v>Administrativa</v>
          </cell>
        </row>
        <row r="177">
          <cell r="A177" t="str">
            <v>U01J</v>
          </cell>
          <cell r="B177" t="str">
            <v>COORDINACION MEDICA - PABLO NERUDA</v>
          </cell>
          <cell r="C177" t="str">
            <v>Conexo_Salud</v>
          </cell>
        </row>
        <row r="178">
          <cell r="A178" t="str">
            <v>A10K</v>
          </cell>
          <cell r="B178" t="str">
            <v>MEDICINA GENERAL - CONSULTA - SIBATE</v>
          </cell>
          <cell r="C178" t="str">
            <v>Conexo_Salud</v>
          </cell>
        </row>
        <row r="179">
          <cell r="A179" t="str">
            <v>A15K</v>
          </cell>
          <cell r="B179" t="str">
            <v>OPTOMETRIA - CONSULTA - SIBATE</v>
          </cell>
          <cell r="C179" t="str">
            <v>Conexo_Salud</v>
          </cell>
        </row>
        <row r="180">
          <cell r="A180" t="str">
            <v>V18K</v>
          </cell>
          <cell r="B180" t="str">
            <v xml:space="preserve">PSICOLOGIA  – SIBATE                                                                                                    </v>
          </cell>
          <cell r="C180" t="str">
            <v>Conexo_Salud</v>
          </cell>
        </row>
        <row r="181">
          <cell r="A181" t="str">
            <v>A24K</v>
          </cell>
          <cell r="B181" t="str">
            <v>GINECOLOGIA Y OBSTETRICIA - CONSULTA - SIBATE</v>
          </cell>
          <cell r="C181" t="str">
            <v>Conexo_Salud</v>
          </cell>
        </row>
        <row r="182">
          <cell r="A182" t="str">
            <v>B01K</v>
          </cell>
          <cell r="B182" t="str">
            <v>CONSULTA DE URGENCIAS - SIBATE</v>
          </cell>
          <cell r="C182" t="str">
            <v>Conexo_Salud</v>
          </cell>
        </row>
        <row r="183">
          <cell r="A183" t="str">
            <v>B02K</v>
          </cell>
          <cell r="B183" t="str">
            <v>OBSERVACION - SIBATE</v>
          </cell>
          <cell r="C183" t="str">
            <v>Conexo_Salud</v>
          </cell>
        </row>
        <row r="184">
          <cell r="A184" t="str">
            <v>B03K</v>
          </cell>
          <cell r="B184" t="str">
            <v>PROCEDIMIENTOS DE URGENCIAS - SIBATE</v>
          </cell>
          <cell r="C184" t="str">
            <v>Conexo_Salud</v>
          </cell>
        </row>
        <row r="185">
          <cell r="A185" t="str">
            <v>B04K</v>
          </cell>
          <cell r="B185" t="str">
            <v>URGENCIAS GINECOBSTETRICAS - SIBATE</v>
          </cell>
          <cell r="C185" t="str">
            <v>Conexo_Salud</v>
          </cell>
        </row>
        <row r="186">
          <cell r="A186" t="str">
            <v>B05K</v>
          </cell>
          <cell r="B186" t="str">
            <v>URGENCIAS PEDIATRICAS - SIBATE</v>
          </cell>
          <cell r="C186" t="str">
            <v>Conexo_Salud</v>
          </cell>
        </row>
        <row r="187">
          <cell r="A187" t="str">
            <v>E01K</v>
          </cell>
          <cell r="B187" t="str">
            <v>ODONTOLOGIA GENERAL - SIBATE</v>
          </cell>
          <cell r="C187" t="str">
            <v>Conexo_Salud</v>
          </cell>
        </row>
        <row r="188">
          <cell r="A188" t="str">
            <v>L01K</v>
          </cell>
          <cell r="B188" t="str">
            <v>LABORATORIO ANATOMIA PATOLOGICA - SIBATE</v>
          </cell>
          <cell r="C188" t="str">
            <v>Conexo_Salud</v>
          </cell>
        </row>
        <row r="189">
          <cell r="A189" t="str">
            <v>L02K</v>
          </cell>
          <cell r="B189" t="str">
            <v>IMAGENOLOGIA RADIOLOGICA - SIBATE</v>
          </cell>
          <cell r="C189" t="str">
            <v>Conexo_Salud</v>
          </cell>
        </row>
        <row r="190">
          <cell r="A190" t="str">
            <v>L04K</v>
          </cell>
          <cell r="B190" t="str">
            <v>IMAGENOLOGIA NO RADIOLOGICA - SIBATE</v>
          </cell>
          <cell r="C190" t="str">
            <v>Conexo_Salud</v>
          </cell>
        </row>
        <row r="191">
          <cell r="A191" t="str">
            <v>L07K</v>
          </cell>
          <cell r="B191" t="str">
            <v>LABORATORIO Y ANALISIS CLINICO - SIBATE</v>
          </cell>
          <cell r="C191" t="str">
            <v>Conexo_Salud</v>
          </cell>
        </row>
        <row r="192">
          <cell r="A192" t="str">
            <v>M06K</v>
          </cell>
          <cell r="B192" t="str">
            <v>FISIOTERAPIA Y REHABILITACION - SIBATE</v>
          </cell>
          <cell r="C192" t="str">
            <v>Conexo_Salud</v>
          </cell>
        </row>
        <row r="193">
          <cell r="A193" t="str">
            <v>N02K</v>
          </cell>
          <cell r="B193" t="str">
            <v>NUTRICION Y DIETETICA - SIBATE</v>
          </cell>
          <cell r="C193" t="str">
            <v>Conexo_Salud</v>
          </cell>
        </row>
        <row r="194">
          <cell r="A194" t="str">
            <v>N03K</v>
          </cell>
          <cell r="B194" t="str">
            <v>FUERA DE USO</v>
          </cell>
          <cell r="C194" t="str">
            <v>Conexo_Salud</v>
          </cell>
        </row>
        <row r="195">
          <cell r="A195" t="str">
            <v>N05K</v>
          </cell>
          <cell r="B195" t="str">
            <v>ESTERILIZACION - SIBATE</v>
          </cell>
          <cell r="C195" t="str">
            <v>Conexo_Salud</v>
          </cell>
        </row>
        <row r="196">
          <cell r="A196" t="str">
            <v>N08K</v>
          </cell>
          <cell r="B196" t="str">
            <v>SERVICIO DE AMBULANCIAS - SIBATE</v>
          </cell>
          <cell r="C196" t="str">
            <v>Conexo_Salud</v>
          </cell>
        </row>
        <row r="197">
          <cell r="A197" t="str">
            <v>P05K</v>
          </cell>
          <cell r="B197" t="str">
            <v>GESTION AMBIENTAL HOSPITALARIA - SIBATE</v>
          </cell>
          <cell r="C197" t="str">
            <v>Conexo_Salud</v>
          </cell>
        </row>
        <row r="198">
          <cell r="A198" t="str">
            <v>S04K</v>
          </cell>
          <cell r="B198" t="str">
            <v>MEDICAMENTOS Y ELEMENTOS MEDICOQUIRURGICOS - SIBATE</v>
          </cell>
          <cell r="C198" t="str">
            <v>Administrativa</v>
          </cell>
        </row>
        <row r="199">
          <cell r="A199" t="str">
            <v>U01K</v>
          </cell>
          <cell r="B199" t="str">
            <v>COORDINACION MEDICA - SIBATE</v>
          </cell>
          <cell r="C199" t="str">
            <v>Conexo_Salud</v>
          </cell>
        </row>
        <row r="200">
          <cell r="A200" t="str">
            <v>K07L</v>
          </cell>
          <cell r="B200" t="str">
            <v>GESTION DE LA VIGILANCIA EN SALUD - PYP SALUD PUBLICA</v>
          </cell>
          <cell r="C200" t="str">
            <v>Ambulatoria</v>
          </cell>
        </row>
        <row r="201">
          <cell r="A201" t="str">
            <v>K08L</v>
          </cell>
          <cell r="B201" t="str">
            <v>PROYECTOS LOCALIDADES - PYP SALUD PUBLICA</v>
          </cell>
          <cell r="C201" t="str">
            <v>Ambulatoria</v>
          </cell>
        </row>
        <row r="202">
          <cell r="A202" t="str">
            <v>K09L</v>
          </cell>
          <cell r="B202" t="str">
            <v>CONVENIOS INTERADMINISTRATIVOS DE SERVICIOS DE SALUD</v>
          </cell>
          <cell r="C202" t="str">
            <v>Ambulatoria</v>
          </cell>
        </row>
        <row r="203">
          <cell r="A203" t="str">
            <v>K10L</v>
          </cell>
          <cell r="B203" t="str">
            <v>GESTION ADMINISTRATIVA DEL PROGRAMA AMPLIADO DE INMUNIZACIONES - PYP SALUD PUBLICA</v>
          </cell>
          <cell r="C203" t="str">
            <v>Ambulatoria</v>
          </cell>
        </row>
        <row r="204">
          <cell r="A204" t="str">
            <v>K11L</v>
          </cell>
          <cell r="B204" t="str">
            <v>SALUD INFANTIL EN LOS TERRITORIOS - PYP SALUD PUBLICA</v>
          </cell>
          <cell r="C204" t="str">
            <v>Ambulatoria</v>
          </cell>
        </row>
        <row r="205">
          <cell r="A205" t="str">
            <v>K12L</v>
          </cell>
          <cell r="B205" t="str">
            <v>SALUD SEXUAL Y REPRODUCTIVA EN LOS TERRITORIOS - PYP SALUD PUBLICA</v>
          </cell>
          <cell r="C205" t="str">
            <v>Ambulatoria</v>
          </cell>
        </row>
        <row r="206">
          <cell r="A206" t="str">
            <v>K13L</v>
          </cell>
          <cell r="B206" t="str">
            <v>PREVENCION ENFERMEDADES TRANSMISIBLES Y ZOONOSIS EN LOS TERRITORIOS - PYP SALUD PUBLICA</v>
          </cell>
          <cell r="C206" t="str">
            <v>Ambulatoria</v>
          </cell>
        </row>
        <row r="207">
          <cell r="A207" t="str">
            <v>K14L</v>
          </cell>
          <cell r="B207" t="str">
            <v>PREVENCION ENFERMEDADES CRONICAS NO TRANSMISIBLES EN LOS TERRITORIOS - PYP SALUD PUBLICA</v>
          </cell>
          <cell r="C207" t="str">
            <v>Ambulatoria</v>
          </cell>
        </row>
        <row r="208">
          <cell r="A208" t="str">
            <v>K15L</v>
          </cell>
          <cell r="B208" t="str">
            <v>SALUD ORAL EN LOS TERRITORIOS - PYP SALUD PUBLICA</v>
          </cell>
          <cell r="C208" t="str">
            <v>Ambulatoria</v>
          </cell>
        </row>
        <row r="209">
          <cell r="A209" t="str">
            <v>K16L</v>
          </cell>
          <cell r="B209" t="str">
            <v>SEGURIDAD ALIMENTARIA Y NUTRICIONAL EN LOS TERRITORIOS - PYP SALUD PUBLICA</v>
          </cell>
          <cell r="C209" t="str">
            <v>Ambulatoria</v>
          </cell>
        </row>
        <row r="210">
          <cell r="A210" t="str">
            <v>K17L</v>
          </cell>
          <cell r="B210" t="str">
            <v>ENTORNOS SALUDABLES EN LOS TERRITORIOS - PYP SALUD PUBLICA</v>
          </cell>
          <cell r="C210" t="str">
            <v>Ambulatoria</v>
          </cell>
        </row>
        <row r="211">
          <cell r="A211" t="str">
            <v>K18L</v>
          </cell>
          <cell r="B211" t="str">
            <v>SEGURIDAD EN EL TRABAJO Y PREVENCION ENFERMEDADES ORIGEN LABORAL EN LOS TERRITORIOS - PYP SALUD PUBLICA</v>
          </cell>
          <cell r="C211" t="str">
            <v>Ambulatoria</v>
          </cell>
        </row>
        <row r="212">
          <cell r="A212" t="str">
            <v>K19L</v>
          </cell>
          <cell r="B212" t="str">
            <v>GESTION DEL PLAN TERRITORIAL EN SALUD EN LOS TERRITORIOS - PYP SALUD PUBLICA</v>
          </cell>
          <cell r="C212" t="str">
            <v>Ambulatoria</v>
          </cell>
        </row>
        <row r="213">
          <cell r="A213" t="str">
            <v>K20L</v>
          </cell>
          <cell r="B213" t="str">
            <v>SALUD Y PREVENCION ENFERMEDAD GRUPOS POBLACIONALES EN LOS TERRITORIOS - PYP SALUD PUBLICA</v>
          </cell>
          <cell r="C213" t="str">
            <v>Ambulatoria</v>
          </cell>
        </row>
        <row r="214">
          <cell r="A214" t="str">
            <v>K21L</v>
          </cell>
          <cell r="B214" t="str">
            <v>IMPLEMENTACION POLITICA DISTRITAL DE LA PREVENCION DE LA DISCAPACIDAD EN LOS TERRITORIOS - PYP SALUD PUBLICA</v>
          </cell>
          <cell r="C214" t="str">
            <v>Ambulatoria</v>
          </cell>
        </row>
        <row r="215">
          <cell r="A215" t="str">
            <v>K22L</v>
          </cell>
          <cell r="B215" t="str">
            <v>PREVALENCIA ACTIVIDAD FISICA EN LOS TERRITORIOS - PYP SALUD PUBLICA</v>
          </cell>
          <cell r="C215" t="str">
            <v>Ambulatoria</v>
          </cell>
        </row>
        <row r="216">
          <cell r="A216" t="str">
            <v>K23L</v>
          </cell>
          <cell r="B216" t="str">
            <v>SALUD MENTAL Y PREVENCION LESIONES VIOLENTAS EVITABLES EN LOS TERRITORIOS - PYP SALUD PUBLICA</v>
          </cell>
          <cell r="C216" t="str">
            <v>Ambulatoria</v>
          </cell>
        </row>
        <row r="217">
          <cell r="A217" t="str">
            <v>K24L</v>
          </cell>
          <cell r="B217" t="str">
            <v>INTERVENCION DE PERSONAS EN SITUACION DESPLAZAMIENTO EN LOS TERRITORIOS - PYP SALUD PUBLICA</v>
          </cell>
          <cell r="C217" t="str">
            <v>Ambulatoria</v>
          </cell>
        </row>
        <row r="218">
          <cell r="A218" t="str">
            <v>U01L</v>
          </cell>
          <cell r="B218" t="str">
            <v>COORDINACION MEDICA - PYP SALUD PUBLICA</v>
          </cell>
          <cell r="C218" t="str">
            <v>Ambulatoria</v>
          </cell>
        </row>
        <row r="219">
          <cell r="A219" t="str">
            <v>P05L</v>
          </cell>
          <cell r="B219" t="str">
            <v>GESTION AMBIENTAL HOSPITALARIA - PYP SALUD PUBLICA</v>
          </cell>
          <cell r="C219" t="str">
            <v>Ambulatoria</v>
          </cell>
        </row>
        <row r="220">
          <cell r="A220" t="str">
            <v>A00B</v>
          </cell>
          <cell r="B220" t="str">
            <v xml:space="preserve">ACTIVIDADES DE COORDINACIÓN - REFERENCIACIÓN Y APOYO  A CONSULTA EXTERNA </v>
          </cell>
          <cell r="C220" t="str">
            <v>Administrativa</v>
          </cell>
        </row>
        <row r="221">
          <cell r="A221" t="str">
            <v>A01B</v>
          </cell>
          <cell r="B221" t="str">
            <v>NUTRICION - CONSULTA EXTERNA</v>
          </cell>
          <cell r="C221" t="str">
            <v>Ambulatoria</v>
          </cell>
        </row>
        <row r="222">
          <cell r="A222" t="str">
            <v>A02B</v>
          </cell>
          <cell r="B222" t="str">
            <v>PROCEDIMIENTOS MENORES</v>
          </cell>
          <cell r="C222" t="str">
            <v>Ambulatoria</v>
          </cell>
        </row>
        <row r="223">
          <cell r="A223" t="str">
            <v>A34B</v>
          </cell>
          <cell r="B223" t="str">
            <v>OTRAS CONSULTAS - CONSULTA ASISTENCIALES HMGY</v>
          </cell>
          <cell r="C223" t="str">
            <v>Ambulatoria</v>
          </cell>
        </row>
        <row r="224">
          <cell r="A224" t="str">
            <v>A99B</v>
          </cell>
          <cell r="B224" t="str">
            <v>TRABAJO SOCIAL INTERMEDIO CONSULTA EXTERNA</v>
          </cell>
          <cell r="C224" t="str">
            <v>Ambulatoria</v>
          </cell>
        </row>
        <row r="225">
          <cell r="A225" t="str">
            <v>B00B</v>
          </cell>
          <cell r="B225" t="str">
            <v>ACTIVIDADES DE COORDINACIÓN - REFERENCIACIÓN Y APOYO  DE URGENCIA</v>
          </cell>
          <cell r="C225" t="str">
            <v>Ambulatoria</v>
          </cell>
        </row>
        <row r="226">
          <cell r="A226" t="str">
            <v>B99B</v>
          </cell>
          <cell r="B226" t="str">
            <v>TRABAJO SOCIAL INTERMEDIO URGENCIAS - OBSERVACION</v>
          </cell>
          <cell r="C226" t="str">
            <v>Ambulatoria</v>
          </cell>
        </row>
        <row r="227">
          <cell r="A227" t="str">
            <v>C00B</v>
          </cell>
          <cell r="B227" t="str">
            <v xml:space="preserve">ACTIVIDADES DE COORDINACIÓN - REFERENCIACIÓN Y APOYO DE SALAS DE CIRUGIA </v>
          </cell>
          <cell r="C227" t="str">
            <v>Quirurgico</v>
          </cell>
        </row>
        <row r="228">
          <cell r="A228" t="str">
            <v>C12B</v>
          </cell>
          <cell r="B228" t="str">
            <v>CIRUGIA DE MANO - CIRUGIA - PROCEDIMIENTOS</v>
          </cell>
          <cell r="C228" t="str">
            <v>Quirurgico</v>
          </cell>
        </row>
        <row r="229">
          <cell r="A229" t="str">
            <v>C20B</v>
          </cell>
          <cell r="B229" t="str">
            <v>GASTROENTEROLOGIA - CIRUGIA - PROCEDIMIENTO</v>
          </cell>
          <cell r="C229" t="str">
            <v>Quirurgico</v>
          </cell>
        </row>
        <row r="230">
          <cell r="A230" t="str">
            <v>C21B</v>
          </cell>
          <cell r="B230" t="str">
            <v>ESTERILIZACIÓN SERVICIOS TRANSVERSALES</v>
          </cell>
          <cell r="C230" t="str">
            <v>Ambulatoria</v>
          </cell>
        </row>
        <row r="231">
          <cell r="A231" t="str">
            <v>C22B</v>
          </cell>
          <cell r="B231" t="str">
            <v>Fuera de uso Equiv C11B</v>
          </cell>
          <cell r="C231" t="str">
            <v>Ambulatoria</v>
          </cell>
        </row>
        <row r="232">
          <cell r="A232" t="str">
            <v>C23B</v>
          </cell>
          <cell r="B232" t="str">
            <v>Fuera de uso Equiv C16B</v>
          </cell>
          <cell r="C232" t="str">
            <v>Ambulatoria</v>
          </cell>
        </row>
        <row r="233">
          <cell r="A233" t="str">
            <v>C24B</v>
          </cell>
          <cell r="B233" t="str">
            <v>Fuera de Uso Equiv C09B</v>
          </cell>
          <cell r="C233" t="str">
            <v>Ambulatoria</v>
          </cell>
        </row>
        <row r="234">
          <cell r="A234" t="str">
            <v>C25B</v>
          </cell>
          <cell r="B234" t="str">
            <v>Fuera de uso Equiv C14B</v>
          </cell>
          <cell r="C234" t="str">
            <v>Ambulatoria</v>
          </cell>
        </row>
        <row r="235">
          <cell r="A235" t="str">
            <v>C27B</v>
          </cell>
          <cell r="B235" t="str">
            <v>Fuera de Uso Equiv C03B</v>
          </cell>
          <cell r="C235" t="str">
            <v>Ambulatoria</v>
          </cell>
        </row>
        <row r="236">
          <cell r="A236" t="str">
            <v>C28B</v>
          </cell>
          <cell r="B236" t="str">
            <v>Fuera de Uso Equiv C12B</v>
          </cell>
          <cell r="C236" t="str">
            <v>Ambulatoria</v>
          </cell>
        </row>
        <row r="237">
          <cell r="A237" t="str">
            <v>C99B</v>
          </cell>
          <cell r="B237" t="str">
            <v>TRABAJO SOCIAL INTERMEDIO QUIRURGICOS</v>
          </cell>
          <cell r="C237" t="str">
            <v>Ambulatoria</v>
          </cell>
        </row>
        <row r="238">
          <cell r="A238" t="str">
            <v>D01B</v>
          </cell>
          <cell r="B238" t="str">
            <v>URGENCIAS GINECOBSTETRICAS - ASISTENCIALES HMGY</v>
          </cell>
          <cell r="C238" t="str">
            <v>Ambulatoria</v>
          </cell>
        </row>
        <row r="239">
          <cell r="A239" t="str">
            <v>D04B</v>
          </cell>
          <cell r="B239" t="str">
            <v>Fuera de Uso Equiv D03B</v>
          </cell>
          <cell r="C239" t="str">
            <v>Ambulatoria</v>
          </cell>
        </row>
        <row r="240">
          <cell r="A240" t="str">
            <v>D05B</v>
          </cell>
          <cell r="B240" t="str">
            <v>CIRUGIA- GINECOLOGIA Y OBSTETRICIA - ASISTENCIALES HMGY</v>
          </cell>
          <cell r="C240" t="str">
            <v>Quirurgico</v>
          </cell>
        </row>
        <row r="241">
          <cell r="A241" t="str">
            <v>D06B</v>
          </cell>
          <cell r="B241" t="str">
            <v>Fuera de Uso Equiv D03B</v>
          </cell>
          <cell r="C241" t="str">
            <v>Ambulatoria</v>
          </cell>
        </row>
        <row r="242">
          <cell r="A242" t="str">
            <v>D99B</v>
          </cell>
          <cell r="B242" t="str">
            <v>TRABAJO SOCIAL INTERMEDIO SALAS DE PARTOS</v>
          </cell>
          <cell r="C242" t="str">
            <v>Quirurgico</v>
          </cell>
        </row>
        <row r="243">
          <cell r="A243" t="str">
            <v>E00B</v>
          </cell>
          <cell r="B243" t="str">
            <v>ACTIVIDADES DE COORDINACIÓN Y REFERENCIACIÓN DE ODONTOLOGIA</v>
          </cell>
          <cell r="C243" t="str">
            <v>Apoyo_Terapeutico</v>
          </cell>
        </row>
        <row r="244">
          <cell r="A244" t="str">
            <v>E01H</v>
          </cell>
          <cell r="B244" t="str">
            <v>ODONTOLOGIA GENERAL - GRANADA</v>
          </cell>
          <cell r="C244" t="str">
            <v>Apoyo_Terapeutico</v>
          </cell>
        </row>
        <row r="245">
          <cell r="A245" t="str">
            <v>E06B</v>
          </cell>
          <cell r="B245" t="str">
            <v>HIGIENE ORAL -ASISTENCIALES</v>
          </cell>
          <cell r="C245" t="str">
            <v>Apoyo_Terapeutico</v>
          </cell>
        </row>
        <row r="246">
          <cell r="A246" t="str">
            <v>E06C</v>
          </cell>
          <cell r="B246" t="str">
            <v>HIGIENE ORAL -CAZUCA</v>
          </cell>
          <cell r="C246" t="str">
            <v>Apoyo_Terapeutico</v>
          </cell>
        </row>
        <row r="247">
          <cell r="A247" t="str">
            <v>E06D</v>
          </cell>
          <cell r="B247" t="str">
            <v>HIGIENE ORAL  - SANTILLANA</v>
          </cell>
          <cell r="C247" t="str">
            <v>Apoyo_Terapeutico</v>
          </cell>
        </row>
        <row r="248">
          <cell r="A248" t="str">
            <v>E06E</v>
          </cell>
          <cell r="B248" t="str">
            <v>HIGIENE ORAL - LA DESPENSA</v>
          </cell>
          <cell r="C248" t="str">
            <v>Apoyo_Terapeutico</v>
          </cell>
        </row>
        <row r="249">
          <cell r="A249" t="str">
            <v>E06F</v>
          </cell>
          <cell r="B249" t="str">
            <v>HIGIENE ORAL- CIUDAD LATINA</v>
          </cell>
          <cell r="C249" t="str">
            <v>Apoyo_Terapeutico</v>
          </cell>
        </row>
        <row r="250">
          <cell r="A250" t="str">
            <v>E06H</v>
          </cell>
          <cell r="B250" t="str">
            <v>HIGIENE ORAL -GRANADA</v>
          </cell>
          <cell r="C250" t="str">
            <v>Apoyo_Terapeutico</v>
          </cell>
        </row>
        <row r="251">
          <cell r="A251" t="str">
            <v>E06I</v>
          </cell>
          <cell r="B251" t="str">
            <v>HIGIENE ORAL - LA ISLA</v>
          </cell>
          <cell r="C251" t="str">
            <v>Apoyo_Terapeutico</v>
          </cell>
        </row>
        <row r="252">
          <cell r="A252" t="str">
            <v>E06J</v>
          </cell>
          <cell r="B252" t="str">
            <v>HIGIENE ORAL - PABLO NERUDA</v>
          </cell>
          <cell r="C252" t="str">
            <v>Apoyo_Terapeutico</v>
          </cell>
        </row>
        <row r="253">
          <cell r="A253" t="str">
            <v>E06K</v>
          </cell>
          <cell r="B253" t="str">
            <v>HIGIENE ORAL - SIBATE</v>
          </cell>
          <cell r="C253" t="str">
            <v>Apoyo_Terapeutico</v>
          </cell>
        </row>
        <row r="254">
          <cell r="A254" t="str">
            <v>E07B</v>
          </cell>
          <cell r="B254" t="str">
            <v>ACTIVIDADES DE APOYO AL AREA DE ODONTOGIA-ASISTENCIALES</v>
          </cell>
          <cell r="C254" t="str">
            <v>Apoyo_Terapeutico</v>
          </cell>
        </row>
        <row r="255">
          <cell r="A255" t="str">
            <v>E07K</v>
          </cell>
          <cell r="B255" t="str">
            <v>ACTIVIDADES DE APOYO AL AREA DE ODONTOGIA-SIBATE</v>
          </cell>
          <cell r="C255" t="str">
            <v>Apoyo_Terapeutico</v>
          </cell>
        </row>
        <row r="256">
          <cell r="A256" t="str">
            <v>F01B</v>
          </cell>
          <cell r="B256" t="str">
            <v>APOYO TRANSFUCIONAL- ASISTENCIALES</v>
          </cell>
          <cell r="C256" t="str">
            <v>Apoyo_Terapeutico</v>
          </cell>
        </row>
        <row r="257">
          <cell r="A257" t="str">
            <v>G00B</v>
          </cell>
          <cell r="B257" t="str">
            <v>ACTIVIDADES DE COORDINACIÓN - REFERENCIACIÓN Y APOYO DE IMÁGENES DIAGNOSTICAS</v>
          </cell>
          <cell r="C257" t="str">
            <v>Apoyo_Diagnostico</v>
          </cell>
        </row>
        <row r="258">
          <cell r="A258" t="str">
            <v>G01B</v>
          </cell>
          <cell r="B258" t="str">
            <v>RAYOS X - ASISTENCIALES HMGY</v>
          </cell>
          <cell r="C258" t="str">
            <v>Apoyo_Diagnostico</v>
          </cell>
        </row>
        <row r="259">
          <cell r="A259" t="str">
            <v>G02B</v>
          </cell>
          <cell r="B259" t="str">
            <v>MAMOGRAFIAS - ASISTENCIALES HMGY</v>
          </cell>
          <cell r="C259" t="str">
            <v>Apoyo_Diagnostico</v>
          </cell>
        </row>
        <row r="260">
          <cell r="A260" t="str">
            <v>G03B</v>
          </cell>
          <cell r="B260" t="str">
            <v>ECOGRAFIAS ESPECIALES - ASISTENCIALES HMGY</v>
          </cell>
          <cell r="C260" t="str">
            <v>Apoyo_Diagnostico</v>
          </cell>
        </row>
        <row r="261">
          <cell r="A261" t="str">
            <v>G04B</v>
          </cell>
          <cell r="B261" t="str">
            <v>ECOGRAFIAS GINECOLOGICAS - ASISTENCIALES HMGY</v>
          </cell>
          <cell r="C261" t="str">
            <v>Apoyo_Diagnostico</v>
          </cell>
        </row>
        <row r="262">
          <cell r="A262" t="str">
            <v>G05B</v>
          </cell>
          <cell r="B262" t="str">
            <v>TAC - ASISTENCIALES HMGY</v>
          </cell>
          <cell r="C262" t="str">
            <v>Apoyo_Diagnostico</v>
          </cell>
        </row>
        <row r="263">
          <cell r="A263" t="str">
            <v>G99B</v>
          </cell>
          <cell r="B263" t="str">
            <v>TRABAJO SOCIAL INTERMEDIO IMAGENOLOGIA</v>
          </cell>
          <cell r="C263" t="str">
            <v>Apoyo_Diagnostico</v>
          </cell>
        </row>
        <row r="264">
          <cell r="A264" t="str">
            <v>H01B</v>
          </cell>
          <cell r="B264" t="str">
            <v xml:space="preserve">ELECTROCARDIOGRAMAS </v>
          </cell>
          <cell r="C264" t="str">
            <v>Apoyo_Diagnostico</v>
          </cell>
        </row>
        <row r="265">
          <cell r="A265" t="str">
            <v>I00B</v>
          </cell>
          <cell r="B265" t="str">
            <v>ACTIVIDADES DE COORDINACIÓN - REFERENCIACIÓN Y APOYO DE HOSPITALIZACIÓN</v>
          </cell>
          <cell r="C265" t="str">
            <v>Hospitalizacion_Internacion</v>
          </cell>
        </row>
        <row r="266">
          <cell r="A266" t="str">
            <v>I07B</v>
          </cell>
          <cell r="B266" t="str">
            <v>HOSPITALIZACION QUIRURGICOS - ASISTENCIALES HMGY</v>
          </cell>
          <cell r="C266" t="str">
            <v>Hospitalizacion_Internacion</v>
          </cell>
        </row>
        <row r="267">
          <cell r="A267" t="str">
            <v>I08B</v>
          </cell>
          <cell r="B267" t="str">
            <v>HOSPITALIZACION ADULTOS - ASISTENCIALES HMGY</v>
          </cell>
          <cell r="C267" t="str">
            <v>Hospitalizacion_Internacion</v>
          </cell>
        </row>
        <row r="268">
          <cell r="A268" t="str">
            <v>I09B</v>
          </cell>
          <cell r="B268" t="str">
            <v>INTERCONSULTA DE GASTROENTEROLOGIA</v>
          </cell>
          <cell r="C268" t="str">
            <v>Hospitalizacion_Internacion</v>
          </cell>
        </row>
        <row r="269">
          <cell r="A269" t="str">
            <v>I10B</v>
          </cell>
          <cell r="B269" t="str">
            <v>INTERCONSULTA DE GINECOLOGIA</v>
          </cell>
          <cell r="C269" t="str">
            <v>Hospitalizacion_Internacion</v>
          </cell>
        </row>
        <row r="270">
          <cell r="A270" t="str">
            <v>I11B</v>
          </cell>
          <cell r="B270" t="str">
            <v>INTERCONSULTA DE MEDICINA INTERNA</v>
          </cell>
          <cell r="C270" t="str">
            <v>Hospitalizacion_Internacion</v>
          </cell>
        </row>
        <row r="271">
          <cell r="A271" t="str">
            <v>I12B</v>
          </cell>
          <cell r="B271" t="str">
            <v>INTERCONSULTA DE OFTALMOLOGIA</v>
          </cell>
          <cell r="C271" t="str">
            <v>Hospitalizacion_Internacion</v>
          </cell>
        </row>
        <row r="272">
          <cell r="A272" t="str">
            <v>I13B</v>
          </cell>
          <cell r="B272" t="str">
            <v>INTERCONSULTA DE ORTOPEDIA</v>
          </cell>
          <cell r="C272" t="str">
            <v>Hospitalizacion_Internacion</v>
          </cell>
        </row>
        <row r="273">
          <cell r="A273" t="str">
            <v>I14B</v>
          </cell>
          <cell r="B273" t="str">
            <v>INTERCONSULTA DE OTORRINORALINGOLOGIA</v>
          </cell>
          <cell r="C273" t="str">
            <v>Hospitalizacion_Internacion</v>
          </cell>
        </row>
        <row r="274">
          <cell r="A274" t="str">
            <v>I15B</v>
          </cell>
          <cell r="B274" t="str">
            <v>INTERCONSULTA DE PEDIATRIA</v>
          </cell>
          <cell r="C274" t="str">
            <v>Hospitalizacion_Internacion</v>
          </cell>
        </row>
        <row r="275">
          <cell r="A275" t="str">
            <v>I16B</v>
          </cell>
          <cell r="B275" t="str">
            <v>REFERENCIA Y CONTRAREFERENCIA - SERVICIOS TRANSVERSALES</v>
          </cell>
          <cell r="C275" t="str">
            <v>Hospitalizacion_Internacion</v>
          </cell>
        </row>
        <row r="276">
          <cell r="A276" t="str">
            <v>I17B</v>
          </cell>
          <cell r="B276" t="str">
            <v>INTERCONSULTA DE PSIQUIATRIA</v>
          </cell>
          <cell r="C276" t="str">
            <v>Hospitalizacion_Internacion</v>
          </cell>
        </row>
        <row r="277">
          <cell r="A277" t="str">
            <v>I18B</v>
          </cell>
          <cell r="B277" t="str">
            <v>NUTRICION SERVICIOS TRANSVERSALES</v>
          </cell>
          <cell r="C277" t="str">
            <v>Hospitalizacion_Internacion</v>
          </cell>
        </row>
        <row r="278">
          <cell r="A278" t="str">
            <v>I19B</v>
          </cell>
          <cell r="B278" t="str">
            <v>INTERCONSULTA DE CIRUGIA</v>
          </cell>
          <cell r="C278" t="str">
            <v>Hospitalizacion_Internacion</v>
          </cell>
        </row>
        <row r="279">
          <cell r="A279" t="str">
            <v>I20B</v>
          </cell>
          <cell r="B279" t="str">
            <v>INTERCONSULTA DE ANESTESIA</v>
          </cell>
          <cell r="C279" t="str">
            <v>Hospitalizacion_Internacion</v>
          </cell>
        </row>
        <row r="280">
          <cell r="A280" t="str">
            <v>I21B</v>
          </cell>
          <cell r="B280" t="str">
            <v>SERVICIOS DE NUTRICION PARA PACIENTES HOSPITALIZADOS -ASISTENCIALES HMGY</v>
          </cell>
          <cell r="C280" t="str">
            <v>Hospitalizacion_Internacion</v>
          </cell>
        </row>
        <row r="281">
          <cell r="A281" t="str">
            <v>I97B</v>
          </cell>
          <cell r="B281" t="str">
            <v>TRABAJO SOCIAL INTERMEDIO PROMOCIÓN Y PREVENCIÓN</v>
          </cell>
          <cell r="C281" t="str">
            <v>Ambulatoria</v>
          </cell>
        </row>
        <row r="282">
          <cell r="A282" t="str">
            <v>I98B</v>
          </cell>
          <cell r="B282" t="str">
            <v>TRABAJO SOCIAL SERVICIOS TRANSVERSALES</v>
          </cell>
          <cell r="C282" t="str">
            <v>Hospitalizacion_Internacion</v>
          </cell>
        </row>
        <row r="283">
          <cell r="A283" t="str">
            <v>I99B</v>
          </cell>
          <cell r="B283" t="str">
            <v>TRABAJO SOCIAL ACTIVIDADES ASISTENCIALES</v>
          </cell>
          <cell r="C283" t="str">
            <v>Hospitalizacion_Internacion</v>
          </cell>
        </row>
        <row r="284">
          <cell r="A284" t="str">
            <v>K00A</v>
          </cell>
          <cell r="B284" t="str">
            <v>APALANCAMIENTO FINANCIERO PARA GARANTIZAR RECURSOS PARA EL GASTOS Y PAGOS DE DIFERENTE ORDEN</v>
          </cell>
          <cell r="C284" t="str">
            <v>Administrativa</v>
          </cell>
        </row>
        <row r="285">
          <cell r="A285" t="str">
            <v>K01A</v>
          </cell>
          <cell r="B285" t="str">
            <v>APALANCAMIENTO O COAYUDA PARA LA ADQUISICIÓN DE EQUIPOS BIOMEDICOS PARA EL FORTALECIMIENTO DEL SGSSS</v>
          </cell>
          <cell r="C285" t="str">
            <v>Administrativa</v>
          </cell>
        </row>
        <row r="286">
          <cell r="A286" t="str">
            <v>K02A</v>
          </cell>
          <cell r="B286" t="str">
            <v>APALANCAMIENTO O COADYUDA PARA LA ADECUACION Y MEJORAMIENTO DE LA INFRAESTRUCTURA PARA EL FORTALECIMIENTO DEL SGSSS</v>
          </cell>
          <cell r="C286" t="str">
            <v>Administrativa</v>
          </cell>
        </row>
        <row r="287">
          <cell r="A287" t="str">
            <v>K03A</v>
          </cell>
          <cell r="B287" t="str">
            <v xml:space="preserve">APALANCAMIENTO PARA LA ADQUISICION DE INFRAESTRUCTURA TECNOLOGICA Y/O LA IMPLEMENTACION DE LOS SISTEMAS DE INFORMACION </v>
          </cell>
          <cell r="C287" t="str">
            <v>Administrativa</v>
          </cell>
        </row>
        <row r="288">
          <cell r="A288" t="str">
            <v>K25L</v>
          </cell>
          <cell r="B288" t="str">
            <v>CONCURRENCIA - ACCIONES DE PROMOCION PREVENCION Y VIGILANCIA DIRIGIDAS A POBLACION PRIORIZADA</v>
          </cell>
          <cell r="C288" t="str">
            <v>Ambulatoria</v>
          </cell>
        </row>
        <row r="289">
          <cell r="A289" t="str">
            <v>K26L</v>
          </cell>
          <cell r="B289" t="str">
            <v>SANEAMIENTO AMBIENTAL - IVC INSPECCION VIGILANCIA Y CONTROL</v>
          </cell>
          <cell r="C289" t="str">
            <v>Ambulatoria</v>
          </cell>
        </row>
        <row r="290">
          <cell r="A290" t="str">
            <v>K27L</v>
          </cell>
          <cell r="B290" t="str">
            <v>PAI - PROGRAMA AMPLIADO DE INMUNIZACIONES - PYP SALUD PUBLICA</v>
          </cell>
          <cell r="C290" t="str">
            <v>Ambulatoria</v>
          </cell>
        </row>
        <row r="291">
          <cell r="A291" t="str">
            <v>K28L</v>
          </cell>
          <cell r="B291" t="str">
            <v>MONITOREO SEGUIMIENTO Y CONTROL DE GESTANTES - PYP SALUD PUBLICA</v>
          </cell>
          <cell r="C291" t="str">
            <v>Ambulatoria</v>
          </cell>
        </row>
        <row r="292">
          <cell r="A292" t="str">
            <v>K29L</v>
          </cell>
          <cell r="B292" t="str">
            <v>ACCIONES COLECTIVAS EN EL MARCO DEL MODELO DE SALUD- PYP SALUD PUBLICA</v>
          </cell>
          <cell r="C292" t="str">
            <v>Ambulatoria</v>
          </cell>
        </row>
        <row r="293">
          <cell r="A293" t="str">
            <v>K30L</v>
          </cell>
          <cell r="B293" t="str">
            <v>ACTIVIDADES DE EVALUACIÓN O DIAGNOSTICO EN SALUD</v>
          </cell>
          <cell r="C293" t="str">
            <v>Ambulatoria</v>
          </cell>
        </row>
        <row r="294">
          <cell r="A294" t="str">
            <v>K31L</v>
          </cell>
          <cell r="B294" t="str">
            <v>PREVENCIÓN Y/O TRATAMIENTO PARA EL CONSUMO DE SUSTANCIAS PSICOACTIVAS Y OTRAS TENDENCIAS ADICTIVAS</v>
          </cell>
          <cell r="C294" t="str">
            <v>Ambulatoria</v>
          </cell>
        </row>
        <row r="295">
          <cell r="A295" t="str">
            <v>K32L</v>
          </cell>
          <cell r="B295" t="str">
            <v>PIC- PLAN DE INTERVENCIONES COLECTIVAS - PYP SALUD PUBLICA</v>
          </cell>
          <cell r="C295" t="str">
            <v>Ambulatoria</v>
          </cell>
        </row>
        <row r="296">
          <cell r="A296" t="str">
            <v>K33L</v>
          </cell>
          <cell r="B296" t="str">
            <v>SALUD ORAL EN POBLACION PRIORIZADA - PYP SALUD PUBLICA</v>
          </cell>
          <cell r="C296" t="str">
            <v>Ambulatoria</v>
          </cell>
        </row>
        <row r="297">
          <cell r="A297" t="str">
            <v>L00B</v>
          </cell>
          <cell r="B297" t="str">
            <v>ACTIVIDADES DE COORDINACIÓN - REFERENCIACIÓN Y APOYO DE LABORATORIO</v>
          </cell>
          <cell r="C297" t="str">
            <v>Apoyo_Diagnostico</v>
          </cell>
        </row>
        <row r="298">
          <cell r="A298" t="str">
            <v>L08C</v>
          </cell>
          <cell r="B298" t="str">
            <v>TOMA DE MUESTRAS DE LABORATORIO - CAZUCA</v>
          </cell>
          <cell r="C298" t="str">
            <v>Conexo_Salud</v>
          </cell>
        </row>
        <row r="299">
          <cell r="A299" t="str">
            <v>L08D</v>
          </cell>
          <cell r="B299" t="str">
            <v>TOMA DE MUESTRAS DE LABORATORIO - SANTILLANA</v>
          </cell>
          <cell r="C299" t="str">
            <v>Conexo_Salud</v>
          </cell>
        </row>
        <row r="300">
          <cell r="A300" t="str">
            <v>L08E</v>
          </cell>
          <cell r="B300" t="str">
            <v>TOMA DE MUESTRAS DE LABORATORIO - LA DESPENSA</v>
          </cell>
          <cell r="C300" t="str">
            <v>Conexo_Salud</v>
          </cell>
        </row>
        <row r="301">
          <cell r="A301" t="str">
            <v>L08F</v>
          </cell>
          <cell r="B301" t="str">
            <v>TOMA DE MUESTRAS DE LABORATORIO - CIUDAD LATINA</v>
          </cell>
          <cell r="C301" t="str">
            <v>Apoyo_Diagnostico</v>
          </cell>
        </row>
        <row r="302">
          <cell r="A302" t="str">
            <v>L08H</v>
          </cell>
          <cell r="B302" t="str">
            <v>TOMA DE MUESTRAS DE LABORATORIO - GRANADA</v>
          </cell>
          <cell r="C302" t="str">
            <v>Conexo_Salud</v>
          </cell>
        </row>
        <row r="303">
          <cell r="A303" t="str">
            <v>L08J</v>
          </cell>
          <cell r="B303" t="str">
            <v>TOMA DE MUESTRAS DE LABORATORIO - PABLO NERUDA</v>
          </cell>
          <cell r="C303" t="str">
            <v>Conexo_Salud</v>
          </cell>
        </row>
        <row r="304">
          <cell r="A304" t="str">
            <v>L08K</v>
          </cell>
          <cell r="B304" t="str">
            <v>TOMA DE MUESTRAS DE LABORATORIO - SIBATE</v>
          </cell>
          <cell r="C304" t="str">
            <v>Conexo_Salud</v>
          </cell>
        </row>
        <row r="305">
          <cell r="A305" t="str">
            <v>L99B</v>
          </cell>
          <cell r="B305" t="str">
            <v>TRABAJO SOCIAL INTERMEDIO LABORATORIO</v>
          </cell>
          <cell r="C305" t="str">
            <v>Apoyo_Diagnostico</v>
          </cell>
        </row>
        <row r="306">
          <cell r="A306" t="str">
            <v>M06M</v>
          </cell>
          <cell r="B306" t="str">
            <v>FISIOTERAPIA Y REHABILITACION - CENTRO DE REHABILITACION</v>
          </cell>
          <cell r="C306" t="str">
            <v>Apoyo_Terapeutico</v>
          </cell>
        </row>
        <row r="307">
          <cell r="A307" t="str">
            <v>M07B</v>
          </cell>
          <cell r="B307" t="str">
            <v>FONOAUDIOLOGÍA Y/O TERAPIA DEL LENGUAJE - ASISTENCIALES</v>
          </cell>
          <cell r="C307" t="str">
            <v>Apoyo_Terapeutico</v>
          </cell>
        </row>
        <row r="308">
          <cell r="A308" t="str">
            <v>M07E</v>
          </cell>
          <cell r="B308" t="str">
            <v>FONOAUDIOLOGÍA Y/O TERAPIA DEL LENGUAJE - LA DESPENSA</v>
          </cell>
          <cell r="C308" t="str">
            <v>Apoyo_Terapeutico</v>
          </cell>
        </row>
        <row r="309">
          <cell r="A309" t="str">
            <v>M07M</v>
          </cell>
          <cell r="B309" t="str">
            <v>FONOAUDIOLOGÍA Y/O TERAPIA DEL LENGUAJE - CENTRO DE REHABILITACION</v>
          </cell>
          <cell r="C309" t="str">
            <v>Apoyo_Terapeutico</v>
          </cell>
        </row>
        <row r="310">
          <cell r="A310" t="str">
            <v>M08B</v>
          </cell>
          <cell r="B310" t="str">
            <v>TERAPIA OCUPACIONAL - ASISTENCIALES</v>
          </cell>
          <cell r="C310" t="str">
            <v>Apoyo_Terapeutico</v>
          </cell>
        </row>
        <row r="311">
          <cell r="A311" t="str">
            <v>M08E</v>
          </cell>
          <cell r="B311" t="str">
            <v>TERAPIA OCUPACIONAL - LA DESPENSA</v>
          </cell>
          <cell r="C311" t="str">
            <v>Conexo_Salud</v>
          </cell>
        </row>
        <row r="312">
          <cell r="A312" t="str">
            <v>M08M</v>
          </cell>
          <cell r="B312" t="str">
            <v>TERAPIA OCUPACIONAL - CENTRO DE REHABILITACION</v>
          </cell>
          <cell r="C312" t="str">
            <v>Conexo_Salud</v>
          </cell>
        </row>
        <row r="313">
          <cell r="A313" t="str">
            <v>M09B</v>
          </cell>
          <cell r="B313" t="str">
            <v>TERAPIA RESPIRATORIA - ASISTENCIALES</v>
          </cell>
          <cell r="C313" t="str">
            <v>Apoyo_Terapeutico</v>
          </cell>
        </row>
        <row r="314">
          <cell r="A314" t="str">
            <v>M10B</v>
          </cell>
          <cell r="B314" t="str">
            <v>OXIGENO DOMICILIARIO</v>
          </cell>
          <cell r="C314" t="str">
            <v>Apoyo_Terapeutico</v>
          </cell>
        </row>
        <row r="315">
          <cell r="A315" t="str">
            <v>M11B</v>
          </cell>
          <cell r="B315" t="str">
            <v>OXIGENO HOSPITALARIO</v>
          </cell>
          <cell r="C315" t="str">
            <v>Apoyo_Terapeutico</v>
          </cell>
        </row>
        <row r="316">
          <cell r="A316" t="str">
            <v>N99B</v>
          </cell>
          <cell r="B316" t="str">
            <v>TRABAJO SOCIAL INTERMEDIO AMBULANCIAS</v>
          </cell>
          <cell r="C316" t="str">
            <v>Conexo_Salud</v>
          </cell>
        </row>
        <row r="317">
          <cell r="A317" t="str">
            <v>R00A</v>
          </cell>
          <cell r="B317" t="str">
            <v>REFERENTES, COORDINADORES, APOYOS Y REVISORES DE FACTURACIÓN</v>
          </cell>
          <cell r="C317" t="str">
            <v>Administrativa</v>
          </cell>
        </row>
        <row r="318">
          <cell r="A318" t="str">
            <v>R04C</v>
          </cell>
          <cell r="B318" t="str">
            <v>FACTURACION - CAZUCA</v>
          </cell>
          <cell r="C318" t="str">
            <v>Administrativa</v>
          </cell>
        </row>
        <row r="319">
          <cell r="A319" t="str">
            <v>R04D</v>
          </cell>
          <cell r="B319" t="str">
            <v>FACTURACION - SANTILLANA</v>
          </cell>
          <cell r="C319" t="str">
            <v>Administrativa</v>
          </cell>
        </row>
        <row r="320">
          <cell r="A320" t="str">
            <v>R04E</v>
          </cell>
          <cell r="B320" t="str">
            <v>FACTURACION - LA DESPENSA</v>
          </cell>
          <cell r="C320" t="str">
            <v>Administrativa</v>
          </cell>
        </row>
        <row r="321">
          <cell r="A321" t="str">
            <v>R04F</v>
          </cell>
          <cell r="B321" t="str">
            <v>FACTURACION - CIUDAD LATINA</v>
          </cell>
          <cell r="C321" t="str">
            <v>Administrativa</v>
          </cell>
        </row>
        <row r="322">
          <cell r="A322" t="str">
            <v>R04H</v>
          </cell>
          <cell r="B322" t="str">
            <v>FACTURACION - GRANADA</v>
          </cell>
          <cell r="C322" t="str">
            <v>Administrativa</v>
          </cell>
        </row>
        <row r="323">
          <cell r="A323" t="str">
            <v>R04I</v>
          </cell>
          <cell r="B323" t="str">
            <v xml:space="preserve">FACTURACION - LA ISLA  </v>
          </cell>
          <cell r="C323" t="str">
            <v>Administrativa</v>
          </cell>
        </row>
        <row r="324">
          <cell r="A324" t="str">
            <v>R04J</v>
          </cell>
          <cell r="B324" t="str">
            <v>FACTURACION - PABLO NERUDA</v>
          </cell>
          <cell r="C324" t="str">
            <v>Administrativa</v>
          </cell>
        </row>
        <row r="325">
          <cell r="A325" t="str">
            <v>R04K</v>
          </cell>
          <cell r="B325" t="str">
            <v>FACTURACION - SIBATE</v>
          </cell>
          <cell r="C325" t="str">
            <v>Administrativa</v>
          </cell>
        </row>
        <row r="326">
          <cell r="A326" t="str">
            <v>R04N</v>
          </cell>
          <cell r="B326" t="str">
            <v xml:space="preserve">FACTURACION - CENTRO DE ESPECIALISTAS                                                                                   </v>
          </cell>
          <cell r="C326" t="str">
            <v>Ambulatoria</v>
          </cell>
        </row>
        <row r="327">
          <cell r="A327" t="str">
            <v>R05B</v>
          </cell>
          <cell r="B327" t="str">
            <v>FACTURACION - URGENCIAS OBSERVACIÓN</v>
          </cell>
          <cell r="C327" t="str">
            <v>Ambulatoria</v>
          </cell>
        </row>
        <row r="328">
          <cell r="A328" t="str">
            <v>R06B</v>
          </cell>
          <cell r="B328" t="str">
            <v>FACTURACION - URGENCIAS PROCEDIMIENTOS</v>
          </cell>
          <cell r="C328" t="str">
            <v>Ambulatoria</v>
          </cell>
        </row>
        <row r="329">
          <cell r="A329" t="str">
            <v>R07B</v>
          </cell>
          <cell r="B329" t="str">
            <v>FACTURACION - CONSULTA EXTERNA</v>
          </cell>
          <cell r="C329" t="str">
            <v>Ambulatoria</v>
          </cell>
        </row>
        <row r="330">
          <cell r="A330" t="str">
            <v>R08B</v>
          </cell>
          <cell r="B330" t="str">
            <v>FACTURACION- ODONTOLOGIA</v>
          </cell>
          <cell r="C330" t="str">
            <v>Apoyo_Terapeutico</v>
          </cell>
        </row>
        <row r="331">
          <cell r="A331" t="str">
            <v>R09B</v>
          </cell>
          <cell r="B331" t="str">
            <v>FACTURACION- SALA DE CIRUGIAS</v>
          </cell>
          <cell r="C331" t="str">
            <v>Quirurgico</v>
          </cell>
        </row>
        <row r="332">
          <cell r="A332" t="str">
            <v>R11B</v>
          </cell>
          <cell r="B332" t="str">
            <v>FACTURACION- LABORATORIO</v>
          </cell>
          <cell r="C332" t="str">
            <v>Apoyo_Diagnostico</v>
          </cell>
        </row>
        <row r="333">
          <cell r="A333" t="str">
            <v>R12B</v>
          </cell>
          <cell r="B333" t="str">
            <v>FACTURACION - HOSPITALIZACIÓN</v>
          </cell>
          <cell r="C333" t="str">
            <v>Hospitalizacion_Internacion</v>
          </cell>
        </row>
        <row r="334">
          <cell r="A334" t="str">
            <v>R13A</v>
          </cell>
          <cell r="B334" t="str">
            <v>AUDITORIA DE CUENTAS MEDICAS</v>
          </cell>
          <cell r="C334" t="str">
            <v>Administrativa</v>
          </cell>
        </row>
        <row r="335">
          <cell r="A335" t="str">
            <v>R14A</v>
          </cell>
          <cell r="B335" t="str">
            <v>CARTERA - CONTABILIDAD - COSTOS - PRESUPUESTO Y TESORERIA</v>
          </cell>
          <cell r="C335" t="str">
            <v>Administrativa</v>
          </cell>
        </row>
        <row r="336">
          <cell r="A336" t="str">
            <v>R15A</v>
          </cell>
          <cell r="B336" t="str">
            <v xml:space="preserve">REVISORIA FISCAL </v>
          </cell>
          <cell r="C336" t="str">
            <v>Administrativa</v>
          </cell>
        </row>
        <row r="337">
          <cell r="A337" t="str">
            <v>R16A</v>
          </cell>
          <cell r="B337" t="str">
            <v>ARCHIVO DE HISTORIAS CLINICAS</v>
          </cell>
          <cell r="C337" t="str">
            <v>Administrativa</v>
          </cell>
        </row>
        <row r="338">
          <cell r="A338" t="str">
            <v>R17A</v>
          </cell>
          <cell r="B338" t="str">
            <v xml:space="preserve">TALENTO HUMANO Y SEGURIDAD Y SALUD EN EL TRABAJO                                                                        </v>
          </cell>
          <cell r="C338" t="str">
            <v>Administrativa</v>
          </cell>
        </row>
        <row r="339">
          <cell r="A339" t="str">
            <v>R18A</v>
          </cell>
          <cell r="B339" t="str">
            <v>ALMACEN</v>
          </cell>
          <cell r="C339" t="str">
            <v>Administrativa</v>
          </cell>
        </row>
        <row r="340">
          <cell r="A340" t="str">
            <v>R19A</v>
          </cell>
          <cell r="B340" t="str">
            <v>GERENCIA Y JUNTA DIRECTIVA</v>
          </cell>
          <cell r="C340" t="str">
            <v>Administrativa</v>
          </cell>
        </row>
        <row r="341">
          <cell r="A341" t="str">
            <v>R20A</v>
          </cell>
          <cell r="B341" t="str">
            <v>CONTROL INTERNO</v>
          </cell>
          <cell r="C341" t="str">
            <v>Administrativa</v>
          </cell>
        </row>
        <row r="342">
          <cell r="A342" t="str">
            <v>R21A</v>
          </cell>
          <cell r="B342" t="str">
            <v>JURIDICA</v>
          </cell>
          <cell r="C342" t="str">
            <v>Administrativa</v>
          </cell>
        </row>
        <row r="343">
          <cell r="A343" t="str">
            <v>R22A</v>
          </cell>
          <cell r="B343" t="str">
            <v>PLANEACIÓN Y CALIDAD</v>
          </cell>
          <cell r="C343" t="str">
            <v>Administrativa</v>
          </cell>
        </row>
        <row r="344">
          <cell r="A344" t="str">
            <v>R23A</v>
          </cell>
          <cell r="B344" t="str">
            <v>SEGURIDAD Y VIGILANCIA - ADMINISTRATIVAS</v>
          </cell>
          <cell r="C344" t="str">
            <v>Administrativa</v>
          </cell>
        </row>
        <row r="345">
          <cell r="A345" t="str">
            <v>R23B</v>
          </cell>
          <cell r="B345" t="str">
            <v>SEGURIDAD Y VIGILANCIA - URGENCIAS CONSULTAS Y PROCEDIMIENTOS</v>
          </cell>
          <cell r="C345" t="str">
            <v>Ambulatoria</v>
          </cell>
        </row>
        <row r="346">
          <cell r="A346" t="str">
            <v>R23C</v>
          </cell>
          <cell r="B346" t="str">
            <v>SEGURIDAD Y VIGILANCIA - CAZUCA</v>
          </cell>
          <cell r="C346" t="str">
            <v>Conexo_Salud</v>
          </cell>
        </row>
        <row r="347">
          <cell r="A347" t="str">
            <v>R23D</v>
          </cell>
          <cell r="B347" t="str">
            <v>SEGURIDAD Y VIGILANCIA - SANTILLANA</v>
          </cell>
          <cell r="C347" t="str">
            <v>Conexo_Salud</v>
          </cell>
        </row>
        <row r="348">
          <cell r="A348" t="str">
            <v>R23E</v>
          </cell>
          <cell r="B348" t="str">
            <v>SEGURIDAD Y VIGILANCIA - LA DESPENSA</v>
          </cell>
          <cell r="C348" t="str">
            <v>Conexo_Salud</v>
          </cell>
        </row>
        <row r="349">
          <cell r="A349" t="str">
            <v>R23F</v>
          </cell>
          <cell r="B349" t="str">
            <v>SEGURIDAD Y VIGILANCIA - CIUDAD LATINA</v>
          </cell>
          <cell r="C349" t="str">
            <v>Conexo_Salud</v>
          </cell>
        </row>
        <row r="350">
          <cell r="A350" t="str">
            <v>R23G</v>
          </cell>
          <cell r="B350" t="str">
            <v xml:space="preserve">SEGURIDAD Y VIGILANCIA - CHARQUITO  </v>
          </cell>
          <cell r="C350" t="str">
            <v>Conexo_Salud</v>
          </cell>
        </row>
        <row r="351">
          <cell r="A351" t="str">
            <v>R23H</v>
          </cell>
          <cell r="B351" t="str">
            <v>SEGURIDAD Y VIGILANCIA - GRANADA</v>
          </cell>
          <cell r="C351" t="str">
            <v>Conexo_Salud</v>
          </cell>
        </row>
        <row r="352">
          <cell r="A352" t="str">
            <v>R23J</v>
          </cell>
          <cell r="B352" t="str">
            <v>SEGURIDAD Y VIGILANCIA - PABLO NERUDA</v>
          </cell>
          <cell r="C352" t="str">
            <v>Conexo_Salud</v>
          </cell>
        </row>
        <row r="353">
          <cell r="A353" t="str">
            <v>R23K</v>
          </cell>
          <cell r="B353" t="str">
            <v>SEGURIDAD Y VIGILANCIA - SIBATE</v>
          </cell>
          <cell r="C353" t="str">
            <v>Conexo_Salud</v>
          </cell>
        </row>
        <row r="354">
          <cell r="A354" t="str">
            <v>R23M</v>
          </cell>
          <cell r="B354" t="str">
            <v>SEGURIDAD Y VIGILANCIA - CENTRO DE REHABILITACION</v>
          </cell>
          <cell r="C354" t="str">
            <v>Conexo_Salud</v>
          </cell>
        </row>
        <row r="355">
          <cell r="A355" t="str">
            <v>R23N</v>
          </cell>
          <cell r="B355" t="str">
            <v xml:space="preserve">SEGURIDAD Y VIGILANCIA - CENTRO DE ESPECIALISTAS                                                                        </v>
          </cell>
          <cell r="C355" t="str">
            <v>Ambulatoria</v>
          </cell>
        </row>
        <row r="356">
          <cell r="A356" t="str">
            <v>R24B</v>
          </cell>
          <cell r="B356" t="str">
            <v>SEGURIDAD Y VIGILANCIA - URGENCIAS OBSERVACIÓN</v>
          </cell>
          <cell r="C356" t="str">
            <v>Ambulatoria</v>
          </cell>
        </row>
        <row r="357">
          <cell r="A357" t="str">
            <v>R25B</v>
          </cell>
          <cell r="B357" t="str">
            <v>SEGURIDAD Y VIGILANCIA - URGENCIAS PROCEDIMIENTOS</v>
          </cell>
          <cell r="C357" t="str">
            <v>Ambulatoria</v>
          </cell>
        </row>
        <row r="358">
          <cell r="A358" t="str">
            <v>R26B</v>
          </cell>
          <cell r="B358" t="str">
            <v>SEGURIDAD Y VIGILANCIA - CONSULTA EXTERNA</v>
          </cell>
          <cell r="C358" t="str">
            <v>Ambulatoria</v>
          </cell>
        </row>
        <row r="359">
          <cell r="A359" t="str">
            <v>R27B</v>
          </cell>
          <cell r="B359" t="str">
            <v>SEGURIDAD Y VIGILANCIA- ODONTOLOGIA</v>
          </cell>
          <cell r="C359" t="str">
            <v>Apoyo_Terapeutico</v>
          </cell>
        </row>
        <row r="360">
          <cell r="A360" t="str">
            <v>R28B</v>
          </cell>
          <cell r="B360" t="str">
            <v>SEGURIDAD Y VIGILANCIA- SALA DE CIRUGIAS</v>
          </cell>
          <cell r="C360" t="str">
            <v>Quirurgico</v>
          </cell>
        </row>
        <row r="361">
          <cell r="A361" t="str">
            <v>R29B</v>
          </cell>
          <cell r="B361" t="str">
            <v>SEGURIDAD Y VIGILANCIA- SALA DE PARTOS</v>
          </cell>
          <cell r="C361" t="str">
            <v>Sala_Partos</v>
          </cell>
        </row>
        <row r="362">
          <cell r="A362" t="str">
            <v>R30B</v>
          </cell>
          <cell r="B362" t="str">
            <v>SEGURIDAD Y VIGILANCIA- LABORATORIO</v>
          </cell>
          <cell r="C362" t="str">
            <v>Apoyo_Diagnostico</v>
          </cell>
        </row>
        <row r="363">
          <cell r="A363" t="str">
            <v>R31B</v>
          </cell>
          <cell r="B363" t="str">
            <v>SEGURIDAD Y VIGILANCIA - HOSPITALIZACIÓN</v>
          </cell>
          <cell r="C363" t="str">
            <v>Hospitalizacion_Internacion</v>
          </cell>
        </row>
        <row r="364">
          <cell r="A364" t="str">
            <v>R32C</v>
          </cell>
          <cell r="B364" t="str">
            <v>GESTION AMBIENTAL HOSPITALARIA - CAZUCA</v>
          </cell>
          <cell r="C364" t="str">
            <v>Conexo_Salud</v>
          </cell>
        </row>
        <row r="365">
          <cell r="A365" t="str">
            <v>R32D</v>
          </cell>
          <cell r="B365" t="str">
            <v>GESTION AMBIENTAL HOSPITALARIA - SANTILLANA</v>
          </cell>
          <cell r="C365" t="str">
            <v>Conexo_Salud</v>
          </cell>
        </row>
        <row r="366">
          <cell r="A366" t="str">
            <v>R32E</v>
          </cell>
          <cell r="B366" t="str">
            <v>GESTION AMBIENTAL HOSPITALARIA - LA DESPENSA</v>
          </cell>
          <cell r="C366" t="str">
            <v>Conexo_Salud</v>
          </cell>
        </row>
        <row r="367">
          <cell r="A367" t="str">
            <v>R32F</v>
          </cell>
          <cell r="B367" t="str">
            <v>GESTION AMBIENTAL HOSPITALARIA - CIUDAD LATINA</v>
          </cell>
          <cell r="C367" t="str">
            <v>Conexo_Salud</v>
          </cell>
        </row>
        <row r="368">
          <cell r="A368" t="str">
            <v>R32G</v>
          </cell>
          <cell r="B368" t="str">
            <v>GESTION AMBIENTAL HOSPITALARIA - CHARQUITO</v>
          </cell>
          <cell r="C368" t="str">
            <v>Conexo_Salud</v>
          </cell>
        </row>
        <row r="369">
          <cell r="A369" t="str">
            <v>R32H</v>
          </cell>
          <cell r="B369" t="str">
            <v>GESTION AMBIENTAL HOSPITALARIA - GRANADA</v>
          </cell>
          <cell r="C369" t="str">
            <v>Conexo_Salud</v>
          </cell>
        </row>
        <row r="370">
          <cell r="A370" t="str">
            <v>R32J</v>
          </cell>
          <cell r="B370" t="str">
            <v>GESTION AMBIENTAL HOSPITALARIA - PABLO NERUDA</v>
          </cell>
          <cell r="C370" t="str">
            <v>Conexo_Salud</v>
          </cell>
        </row>
        <row r="371">
          <cell r="A371" t="str">
            <v>R32K</v>
          </cell>
          <cell r="B371" t="str">
            <v>GESTION AMBIENTAL HOSPITALARIA - SIBATE</v>
          </cell>
          <cell r="C371" t="str">
            <v>Conexo_Salud</v>
          </cell>
        </row>
        <row r="372">
          <cell r="A372" t="str">
            <v>R32M</v>
          </cell>
          <cell r="B372" t="str">
            <v>GESTION AMBIENTAL HOSPITALARIA - CENTRO DE REHABILITACION</v>
          </cell>
          <cell r="C372" t="str">
            <v>Conexo_Salud</v>
          </cell>
        </row>
        <row r="373">
          <cell r="A373" t="str">
            <v>R32N</v>
          </cell>
          <cell r="B373" t="str">
            <v xml:space="preserve">GESTION AMBIENTAL HOSPITALARIA - CENTRO DE ESPECIALISTAS                                                                </v>
          </cell>
          <cell r="C373" t="str">
            <v>Administrativa</v>
          </cell>
        </row>
        <row r="374">
          <cell r="A374" t="str">
            <v>R33A</v>
          </cell>
          <cell r="B374" t="str">
            <v>ASEO Y LIMPIEZA - ADMINISTRATIVOS</v>
          </cell>
          <cell r="C374" t="str">
            <v>Administrativa</v>
          </cell>
        </row>
        <row r="375">
          <cell r="A375" t="str">
            <v>R33B</v>
          </cell>
          <cell r="B375" t="str">
            <v>ASEO Y LIMPIEZA - URGENCIAS PROCEDIMIENTOS</v>
          </cell>
          <cell r="C375" t="str">
            <v>Ambulatoria</v>
          </cell>
        </row>
        <row r="376">
          <cell r="A376" t="str">
            <v>R33C</v>
          </cell>
          <cell r="B376" t="str">
            <v>ASEO Y LIMPIEZA - CAZUCA</v>
          </cell>
          <cell r="C376" t="str">
            <v>Conexo_Salud</v>
          </cell>
        </row>
        <row r="377">
          <cell r="A377" t="str">
            <v>R33D</v>
          </cell>
          <cell r="B377" t="str">
            <v>ASEO Y LIMPIEZA - SANTILLANA</v>
          </cell>
          <cell r="C377" t="str">
            <v>Administrativa</v>
          </cell>
        </row>
        <row r="378">
          <cell r="A378" t="str">
            <v>R33E</v>
          </cell>
          <cell r="B378" t="str">
            <v>ASEO Y LIMPIEZA - LA DESPENSA</v>
          </cell>
          <cell r="C378" t="str">
            <v>Conexo_Salud</v>
          </cell>
        </row>
        <row r="379">
          <cell r="A379" t="str">
            <v>R33F</v>
          </cell>
          <cell r="B379" t="str">
            <v>ASEO Y LIMPIEZA - CIUDAD LATINA</v>
          </cell>
          <cell r="C379" t="str">
            <v>Conexo_Salud</v>
          </cell>
        </row>
        <row r="380">
          <cell r="A380" t="str">
            <v>R33G</v>
          </cell>
          <cell r="B380" t="str">
            <v xml:space="preserve">ASEO Y LIMPIEZA  - CHARQUITO  </v>
          </cell>
          <cell r="C380" t="str">
            <v>Conexo_Salud</v>
          </cell>
        </row>
        <row r="381">
          <cell r="A381" t="str">
            <v>R33H</v>
          </cell>
          <cell r="B381" t="str">
            <v>ASEO Y LIMPIEZA - GRANADA</v>
          </cell>
          <cell r="C381" t="str">
            <v>Conexo_Salud</v>
          </cell>
        </row>
        <row r="382">
          <cell r="A382" t="str">
            <v>R33J</v>
          </cell>
          <cell r="B382" t="str">
            <v>ASEO Y LIMPIEZA - PABLO NERUDA</v>
          </cell>
          <cell r="C382" t="str">
            <v>Conexo_Salud</v>
          </cell>
        </row>
        <row r="383">
          <cell r="A383" t="str">
            <v>R33K</v>
          </cell>
          <cell r="B383" t="str">
            <v>ASEO Y LIMPIEZA - SIBATE</v>
          </cell>
          <cell r="C383" t="str">
            <v>Conexo_Salud</v>
          </cell>
        </row>
        <row r="384">
          <cell r="A384" t="str">
            <v>R33M</v>
          </cell>
          <cell r="B384" t="str">
            <v>ASEO Y LIMPIEZA - CENTRO DE REHABILITACION</v>
          </cell>
          <cell r="C384" t="str">
            <v>Conexo_Salud</v>
          </cell>
        </row>
        <row r="385">
          <cell r="A385" t="str">
            <v>R33N</v>
          </cell>
          <cell r="B385" t="str">
            <v xml:space="preserve">ASEO Y LIMPIEZA - CENTRO DE ESPECIALISTAS                                                                               </v>
          </cell>
          <cell r="C385" t="str">
            <v>Ambulatoria</v>
          </cell>
        </row>
        <row r="386">
          <cell r="A386" t="str">
            <v>R34B</v>
          </cell>
          <cell r="B386" t="str">
            <v>ASEO Y LIMPIEZA - CONSULTA EXTERNA</v>
          </cell>
          <cell r="C386" t="str">
            <v>Ambulatoria</v>
          </cell>
        </row>
        <row r="387">
          <cell r="A387" t="str">
            <v>R35B</v>
          </cell>
          <cell r="B387" t="str">
            <v>ASEO Y LIMPIEZA - QUIROFANOS</v>
          </cell>
          <cell r="C387" t="str">
            <v>Quirurgico</v>
          </cell>
        </row>
        <row r="388">
          <cell r="A388" t="str">
            <v>R36B</v>
          </cell>
          <cell r="B388" t="str">
            <v>ASEO Y LIMPIEZA - SALAS DE PARTOS</v>
          </cell>
          <cell r="C388" t="str">
            <v>Sala_Partos</v>
          </cell>
        </row>
        <row r="389">
          <cell r="A389" t="str">
            <v>R37B</v>
          </cell>
          <cell r="B389" t="str">
            <v>ASEO Y LIMPIEZA - HOSPITALIZACIÓN</v>
          </cell>
          <cell r="C389" t="str">
            <v>Hospitalizacion_Internacion</v>
          </cell>
        </row>
        <row r="390">
          <cell r="A390" t="str">
            <v>R38B</v>
          </cell>
          <cell r="B390" t="str">
            <v>SERVICIOS DE LAVANDERIA URGENCIAS OBSERVACIÓN</v>
          </cell>
          <cell r="C390" t="str">
            <v>Ambulatoria</v>
          </cell>
        </row>
        <row r="391">
          <cell r="A391" t="str">
            <v>R39A</v>
          </cell>
          <cell r="B391" t="str">
            <v>ARRIENDO CENTROS Y PUESTOS DE SALUD</v>
          </cell>
          <cell r="C391" t="str">
            <v>Ambulatoria</v>
          </cell>
        </row>
        <row r="392">
          <cell r="A392" t="str">
            <v>R39B</v>
          </cell>
          <cell r="B392" t="str">
            <v>SERVICIOS DE LAVANDERIA HOSPITALIZACION ADULTOS - ASISTENCIALES HMGY</v>
          </cell>
          <cell r="C392" t="str">
            <v>Hospitalizacion_Internacion</v>
          </cell>
        </row>
        <row r="393">
          <cell r="A393" t="str">
            <v>R40A</v>
          </cell>
          <cell r="B393" t="str">
            <v>ARRIENDO PARQUEADERO DE VEHICULOS ADMINISTRATIVOS</v>
          </cell>
          <cell r="C393" t="str">
            <v>Administrativa</v>
          </cell>
        </row>
        <row r="394">
          <cell r="A394" t="str">
            <v>R40B</v>
          </cell>
          <cell r="B394" t="str">
            <v>SERVICIOS DE LAVANDERIA HOSPITALIZACION DE GINECO OBSTETRICA - ASISTENCIALES HMGY</v>
          </cell>
          <cell r="C394" t="str">
            <v>Hospitalizacion_Internacion</v>
          </cell>
        </row>
        <row r="395">
          <cell r="A395" t="str">
            <v>R41A</v>
          </cell>
          <cell r="B395" t="str">
            <v>ARRIENDO PARQUEADERO DE AMBULANCIAS</v>
          </cell>
          <cell r="C395" t="str">
            <v>Conexo_Salud</v>
          </cell>
        </row>
        <row r="396">
          <cell r="A396" t="str">
            <v>R41B</v>
          </cell>
          <cell r="B396" t="str">
            <v>SERVICIOS DE LAVANDERIA HOSPITALIZACION PEDIATRIA - ASISTENCIALES HMGY</v>
          </cell>
          <cell r="C396" t="str">
            <v>Hospitalizacion_Internacion</v>
          </cell>
        </row>
        <row r="397">
          <cell r="A397" t="str">
            <v>R42A</v>
          </cell>
          <cell r="B397" t="str">
            <v>FOTOCOPIAS IMPRESOS Y PUBLICACIONES</v>
          </cell>
          <cell r="C397" t="str">
            <v>Administrativa</v>
          </cell>
        </row>
        <row r="398">
          <cell r="A398" t="str">
            <v>R42B</v>
          </cell>
          <cell r="B398" t="str">
            <v>SERVICIOS DE LAVANDERIA HOSPITALIZACION QUIRURGICOS - ASISTENCIALES HMGY</v>
          </cell>
          <cell r="C398" t="str">
            <v>Hospitalizacion_Internacion</v>
          </cell>
        </row>
        <row r="399">
          <cell r="A399" t="str">
            <v>R43A</v>
          </cell>
          <cell r="B399" t="str">
            <v>GESTION DEL AMBIENTE FISICO INSTITUCIONAL</v>
          </cell>
          <cell r="C399" t="str">
            <v>Conexo_Salud</v>
          </cell>
        </row>
        <row r="400">
          <cell r="A400" t="str">
            <v>R43B</v>
          </cell>
          <cell r="B400" t="str">
            <v>SERVICIOS DE LAVANDERIA SALAS DE PARTOS</v>
          </cell>
          <cell r="C400" t="str">
            <v>Sala_Partos</v>
          </cell>
        </row>
        <row r="401">
          <cell r="A401" t="str">
            <v>R44B</v>
          </cell>
          <cell r="B401" t="str">
            <v>SERVICIOS DE LAVANDERIA SALAS DE CIRUGIAS -ASISTENCIALES HMGY</v>
          </cell>
          <cell r="C401" t="str">
            <v>Quirurgico</v>
          </cell>
        </row>
        <row r="402">
          <cell r="A402" t="str">
            <v>R45A</v>
          </cell>
          <cell r="B402" t="str">
            <v>SOPORTE Y MANTENIMIENTO DE EQUIPOS DE COMPUTO Y REDES TELEFONICAS</v>
          </cell>
          <cell r="C402" t="str">
            <v>Administrativa</v>
          </cell>
        </row>
        <row r="403">
          <cell r="A403" t="str">
            <v>R46A</v>
          </cell>
          <cell r="B403" t="str">
            <v xml:space="preserve">ARRENDAMIENTO DE EQUIPOS DE COMPUTO </v>
          </cell>
          <cell r="C403" t="str">
            <v>Administrativa</v>
          </cell>
        </row>
        <row r="404">
          <cell r="A404" t="str">
            <v>R47A</v>
          </cell>
          <cell r="B404" t="str">
            <v>SUBGERENCIA ADMINISTRATIVA Y FINANCIERA</v>
          </cell>
          <cell r="C404" t="str">
            <v>Administrativa</v>
          </cell>
        </row>
        <row r="405">
          <cell r="A405" t="str">
            <v>R83B</v>
          </cell>
          <cell r="B405" t="str">
            <v>MANTENIMIENTO - AMBULANCIAS</v>
          </cell>
          <cell r="C405" t="str">
            <v>Administrativa</v>
          </cell>
        </row>
        <row r="406">
          <cell r="A406" t="str">
            <v>R84B</v>
          </cell>
          <cell r="B406" t="str">
            <v>MANTENIMIENTO - FARMACIA E INSUMOS HOSPITALARIOS</v>
          </cell>
          <cell r="C406" t="str">
            <v>Apoyo_Terapeutico</v>
          </cell>
        </row>
        <row r="407">
          <cell r="A407" t="str">
            <v>R85B</v>
          </cell>
          <cell r="B407" t="str">
            <v>MANTENIMIENTO - BANCO DE SANGRE Y APOYO TRANSFUCIONAL</v>
          </cell>
          <cell r="C407" t="str">
            <v>Apoyo_Terapeutico</v>
          </cell>
        </row>
        <row r="408">
          <cell r="A408" t="str">
            <v>R86B</v>
          </cell>
          <cell r="B408" t="str">
            <v>MANTENIMIENTO - REHABILITACIÓN Y TERAPIAS</v>
          </cell>
          <cell r="C408" t="str">
            <v>Apoyo_Terapeutico</v>
          </cell>
        </row>
        <row r="409">
          <cell r="A409" t="str">
            <v>R87B</v>
          </cell>
          <cell r="B409" t="str">
            <v>MANTENIMIENTO - OTRAS UNIDADES DE APOYO DIAGNOSTICO</v>
          </cell>
          <cell r="C409" t="str">
            <v>Apoyo_Diagnostico</v>
          </cell>
        </row>
        <row r="410">
          <cell r="A410" t="str">
            <v>R88B</v>
          </cell>
          <cell r="B410" t="str">
            <v>MANTENIMIENTO - AL AREA DE CITOLOGIAS Y OTROS PROCESOS DE ANATOMIA PATOLOGIA</v>
          </cell>
          <cell r="C410" t="str">
            <v>Apoyo_Diagnostico</v>
          </cell>
        </row>
        <row r="411">
          <cell r="A411" t="str">
            <v>R89B</v>
          </cell>
          <cell r="B411" t="str">
            <v>MANTENIMIENTO - LABORATORIO CLINICO</v>
          </cell>
          <cell r="C411" t="str">
            <v>Apoyo_Diagnostico</v>
          </cell>
        </row>
        <row r="412">
          <cell r="A412" t="str">
            <v>R90B</v>
          </cell>
          <cell r="B412" t="str">
            <v>MANTENIMIENTO - SALAS DE PARTOS</v>
          </cell>
          <cell r="C412" t="str">
            <v>Sala_Partos</v>
          </cell>
        </row>
        <row r="413">
          <cell r="A413" t="str">
            <v>R91B</v>
          </cell>
          <cell r="B413" t="str">
            <v>MANTENIMIENTO - QUIROFANOS</v>
          </cell>
          <cell r="C413" t="str">
            <v>Quirurgico</v>
          </cell>
        </row>
        <row r="414">
          <cell r="A414" t="str">
            <v>R92B</v>
          </cell>
          <cell r="B414" t="str">
            <v>MANTENIMIENTO - HOSPITALIZACIÓN</v>
          </cell>
          <cell r="C414" t="str">
            <v>Hospitalizacion_Internacion</v>
          </cell>
        </row>
        <row r="415">
          <cell r="A415" t="str">
            <v>R93B</v>
          </cell>
          <cell r="B415" t="str">
            <v>MANTENIMIENTO - PROMOCIÓN Y PREVENCIÓN</v>
          </cell>
          <cell r="C415" t="str">
            <v>Ambulatoria</v>
          </cell>
        </row>
        <row r="416">
          <cell r="A416" t="str">
            <v>R94B</v>
          </cell>
          <cell r="B416" t="str">
            <v>MANTENIMIENTO - SALUD ORAL</v>
          </cell>
          <cell r="C416" t="str">
            <v>Apoyo_Terapeutico</v>
          </cell>
        </row>
        <row r="417">
          <cell r="A417" t="str">
            <v>R95B</v>
          </cell>
          <cell r="B417" t="str">
            <v>MANTENIMIENTO - CONSULTA ESPECIALIZADA</v>
          </cell>
          <cell r="C417" t="str">
            <v>Ambulatoria</v>
          </cell>
        </row>
        <row r="418">
          <cell r="A418" t="str">
            <v>R96B</v>
          </cell>
          <cell r="B418" t="str">
            <v>MANTENIMIENTO - CONSULTA EXTERNA Y PROCEDIMIENTOS</v>
          </cell>
          <cell r="C418" t="str">
            <v>Ambulatoria</v>
          </cell>
        </row>
        <row r="419">
          <cell r="A419" t="str">
            <v>R97B</v>
          </cell>
          <cell r="B419" t="str">
            <v>MANTENIMIENTO - URGENCIAS OBSERVACIÓN</v>
          </cell>
          <cell r="C419" t="str">
            <v>Ambulatoria</v>
          </cell>
        </row>
        <row r="420">
          <cell r="A420" t="str">
            <v>R98B</v>
          </cell>
          <cell r="B420" t="str">
            <v>MANTENIMIENTO - URGENCIAS CONSULTAS Y PROCEDIMIENTOS</v>
          </cell>
          <cell r="C420" t="str">
            <v>Ambulatoria</v>
          </cell>
        </row>
        <row r="421">
          <cell r="A421" t="str">
            <v>R99A</v>
          </cell>
          <cell r="B421" t="str">
            <v>MANTENIMIENTO - ADMINISTRATIVAS</v>
          </cell>
          <cell r="C421" t="str">
            <v>Administrativa</v>
          </cell>
        </row>
        <row r="422">
          <cell r="A422" t="str">
            <v>R99B</v>
          </cell>
          <cell r="B422" t="str">
            <v>MANTENIMIENTO - IMAGENOLOGIA</v>
          </cell>
          <cell r="C422" t="str">
            <v>Apoyo_Diagnostico</v>
          </cell>
        </row>
        <row r="423">
          <cell r="A423" t="str">
            <v>R99C</v>
          </cell>
          <cell r="B423" t="str">
            <v>MANTENIMIENTO - CAZUCA</v>
          </cell>
          <cell r="C423" t="str">
            <v>Conexo_Salud</v>
          </cell>
        </row>
        <row r="424">
          <cell r="A424" t="str">
            <v>R99D</v>
          </cell>
          <cell r="B424" t="str">
            <v>MANTENIMIENTO - SANTILLANA</v>
          </cell>
          <cell r="C424" t="str">
            <v>Conexo_Salud</v>
          </cell>
        </row>
        <row r="425">
          <cell r="A425" t="str">
            <v>R99E</v>
          </cell>
          <cell r="B425" t="str">
            <v>MANTENIMIENTO - LA DESPENSA</v>
          </cell>
          <cell r="C425" t="str">
            <v>Conexo_Salud</v>
          </cell>
        </row>
        <row r="426">
          <cell r="A426" t="str">
            <v>R99F</v>
          </cell>
          <cell r="B426" t="str">
            <v>MANTENIMIENTO - CIUDAD LATINA</v>
          </cell>
          <cell r="C426" t="str">
            <v>Conexo_Salud</v>
          </cell>
        </row>
        <row r="427">
          <cell r="A427" t="str">
            <v>R99G</v>
          </cell>
          <cell r="B427" t="str">
            <v xml:space="preserve">MANTENIMIENTO  - CHARQUITO  </v>
          </cell>
          <cell r="C427" t="str">
            <v>Conexo_Salud</v>
          </cell>
        </row>
        <row r="428">
          <cell r="A428" t="str">
            <v>R99H</v>
          </cell>
          <cell r="B428" t="str">
            <v>MANTENIMIENTO - GRANADA</v>
          </cell>
          <cell r="C428" t="str">
            <v>Conexo_Salud</v>
          </cell>
        </row>
        <row r="429">
          <cell r="A429" t="str">
            <v>R99I</v>
          </cell>
          <cell r="B429" t="str">
            <v>MANTENIMIENTO - LA ISLA</v>
          </cell>
          <cell r="C429" t="str">
            <v>Conexo_Salud</v>
          </cell>
        </row>
        <row r="430">
          <cell r="A430" t="str">
            <v>R99J</v>
          </cell>
          <cell r="B430" t="str">
            <v>MANTENIMIENTO - PABLO NERUDA</v>
          </cell>
          <cell r="C430" t="str">
            <v>Conexo_Salud</v>
          </cell>
        </row>
        <row r="431">
          <cell r="A431" t="str">
            <v>R99K</v>
          </cell>
          <cell r="B431" t="str">
            <v>MANTENIMIENTO - SIBATE</v>
          </cell>
          <cell r="C431" t="str">
            <v>Conexo_Salud</v>
          </cell>
        </row>
        <row r="432">
          <cell r="A432" t="str">
            <v>R99M</v>
          </cell>
          <cell r="B432" t="str">
            <v>MANTENIMIENTO - CENTRO DE REHABILITACION</v>
          </cell>
          <cell r="C432" t="str">
            <v>Conexo_Salud</v>
          </cell>
        </row>
        <row r="433">
          <cell r="A433" t="str">
            <v>R99N</v>
          </cell>
          <cell r="B433" t="str">
            <v xml:space="preserve">MANTENIMIENTO - CENTRO DE ESPECIALISTAS                                                                                 </v>
          </cell>
          <cell r="C433" t="str">
            <v>Ambulatoria</v>
          </cell>
        </row>
        <row r="434">
          <cell r="A434" t="str">
            <v>S21A</v>
          </cell>
          <cell r="B434" t="str">
            <v>ELEMENTOS MEDICOQUIRURGICOS (Geles, tapabocas, guantes, etc) -ADMINISTRATIVOS</v>
          </cell>
          <cell r="C434" t="str">
            <v>Administrativa</v>
          </cell>
        </row>
        <row r="435">
          <cell r="A435" t="str">
            <v>S21B</v>
          </cell>
          <cell r="B435" t="str">
            <v xml:space="preserve">MEDICAMENTOS Y ELEMENTOS MEDICOQUIRURGICOS -ASISTENCIALES </v>
          </cell>
          <cell r="C435" t="str">
            <v>Apoyo_Terapeutico</v>
          </cell>
        </row>
        <row r="436">
          <cell r="A436" t="str">
            <v>S22B</v>
          </cell>
          <cell r="B436" t="str">
            <v>MEDICAMENTOS Y ELEMENTOS MEDICOQUIRURGICOS - ODONTOLOGIA - ASISTENCIALES</v>
          </cell>
          <cell r="C436" t="str">
            <v>Apoyo_Terapeutico</v>
          </cell>
        </row>
        <row r="437">
          <cell r="A437" t="str">
            <v>S22C</v>
          </cell>
          <cell r="B437" t="str">
            <v>MEDICAMENTOS Y ELEMENTOS MEDICOQUIRURGICOS - ODONTOLOGIA - CAZUCA</v>
          </cell>
          <cell r="C437" t="str">
            <v>Apoyo_Terapeutico</v>
          </cell>
        </row>
        <row r="438">
          <cell r="A438" t="str">
            <v>S22D</v>
          </cell>
          <cell r="B438" t="str">
            <v>MEDICAMENTOS Y ELEMENTOS MEDICOQUIRURGICOS - ODONTOLOGIA -  SANTILLANA</v>
          </cell>
          <cell r="C438" t="str">
            <v>Apoyo_Terapeutico</v>
          </cell>
        </row>
        <row r="439">
          <cell r="A439" t="str">
            <v>S22E</v>
          </cell>
          <cell r="B439" t="str">
            <v>MEDICAMENTOS Y ELEMENTOS MEDICOQUIRURGICOS - ODONTOLOGIA -  LA DESPENSA</v>
          </cell>
          <cell r="C439" t="str">
            <v>Apoyo_Terapeutico</v>
          </cell>
        </row>
        <row r="440">
          <cell r="A440" t="str">
            <v>S22F</v>
          </cell>
          <cell r="B440" t="str">
            <v>MEDICAMENTOS Y ELEMENTOS MEDICOQUIRURGICOS - ODONTOLOGIA -  CIUDAD LATINA</v>
          </cell>
          <cell r="C440" t="str">
            <v>Apoyo_Terapeutico</v>
          </cell>
        </row>
        <row r="441">
          <cell r="A441" t="str">
            <v>S22G</v>
          </cell>
          <cell r="B441" t="str">
            <v>MEDICAMENTOS Y ELEMENTOS MEDICOQUIRURGICOS - ODONTOLOGIA -  CHARQUITO</v>
          </cell>
          <cell r="C441" t="str">
            <v>Apoyo_Terapeutico</v>
          </cell>
        </row>
        <row r="442">
          <cell r="A442" t="str">
            <v>S22H</v>
          </cell>
          <cell r="B442" t="str">
            <v>MEDICAMENTOS Y ELEMENTOS MEDICOQUIRURGICOS - ODONTOLOGIA -  GRANADA</v>
          </cell>
          <cell r="C442" t="str">
            <v>Conexo_Salud</v>
          </cell>
        </row>
        <row r="443">
          <cell r="A443" t="str">
            <v>S22I</v>
          </cell>
          <cell r="B443" t="str">
            <v>MEDICAMENTOS Y ELEMENTOS MEDICOQUIRURGICOS - ODONTOLOGIA -  LA ISLA</v>
          </cell>
          <cell r="C443" t="str">
            <v>Apoyo_Terapeutico</v>
          </cell>
        </row>
        <row r="444">
          <cell r="A444" t="str">
            <v>S22J</v>
          </cell>
          <cell r="B444" t="str">
            <v>MEDICAMENTOS Y ELEMENTOS MEDICOQUIRURGICOS - ODONTOLOGIA -  PABLO NERUDA</v>
          </cell>
          <cell r="C444" t="str">
            <v>Apoyo_Terapeutico</v>
          </cell>
        </row>
        <row r="445">
          <cell r="A445" t="str">
            <v>S22K</v>
          </cell>
          <cell r="B445" t="str">
            <v>MEDICAMENTOS Y ELEMENTOS MEDICOQUIRURGICOS - ODONTOLOGIA -  SIBATE</v>
          </cell>
          <cell r="C445" t="str">
            <v>Conexo_Salud</v>
          </cell>
        </row>
        <row r="446">
          <cell r="A446" t="str">
            <v>S23B</v>
          </cell>
          <cell r="B446" t="str">
            <v>MEDICAMENTOS Y ELEMENTOS MEDICO QUIRURGICOS - ASISTENCIALES URGENCIAS OBSERVACIÓN</v>
          </cell>
          <cell r="C446" t="str">
            <v>Ambulatoria</v>
          </cell>
        </row>
        <row r="447">
          <cell r="A447" t="str">
            <v>S24B</v>
          </cell>
          <cell r="B447" t="str">
            <v>MEDICAMENTOS Y ELEMENTOS MEDICO QUIRURGICOS - ASISTENCIALES URGENCIAS CONSULTA Y PROCEDIMIENTOS</v>
          </cell>
          <cell r="C447" t="str">
            <v>Ambulatoria</v>
          </cell>
        </row>
        <row r="448">
          <cell r="A448" t="str">
            <v>S25B</v>
          </cell>
          <cell r="B448" t="str">
            <v>MEDICAMENTOS Y ELEMENTOS MEDICO QUIRURGICOS - ASISTENCIALES CONSULTA EXTERNA Y PROCEDIMIENTOS</v>
          </cell>
          <cell r="C448" t="str">
            <v>Ambulatoria</v>
          </cell>
        </row>
        <row r="449">
          <cell r="A449" t="str">
            <v>S26B</v>
          </cell>
          <cell r="B449" t="str">
            <v>MEDICAMENTOS Y ELEMENTOS MEDICO QUIRURGICOS - ASISTENCIALES HOSPITALIZACIÓN</v>
          </cell>
          <cell r="C449" t="str">
            <v>Hospitalizacion_Internacion</v>
          </cell>
        </row>
        <row r="450">
          <cell r="A450" t="str">
            <v>S27B</v>
          </cell>
          <cell r="B450" t="str">
            <v>MEDICAMENTOS Y ELEMENTOS MEDICO QUIRURGICOS - ASISTENCIALES QUIROFANOS</v>
          </cell>
          <cell r="C450" t="str">
            <v>Quirurgico</v>
          </cell>
        </row>
        <row r="451">
          <cell r="A451" t="str">
            <v>S28B</v>
          </cell>
          <cell r="B451" t="str">
            <v>MEDICAMENTOS Y ELEMENTOS MEDICO QUIRURGICOS - ASISTENCIALES SALAS DE PARTOS</v>
          </cell>
          <cell r="C451" t="str">
            <v>Sala_Partos</v>
          </cell>
        </row>
        <row r="452">
          <cell r="A452" t="str">
            <v>S29B</v>
          </cell>
          <cell r="B452" t="str">
            <v>MEDICAMENTOS Y ELEMENTOS MEDICO QUIRURGICOS - ASISTENCIALES LABORATORIO CLINICO</v>
          </cell>
          <cell r="C452" t="str">
            <v>Apoyo_Diagnostico</v>
          </cell>
        </row>
        <row r="453">
          <cell r="A453" t="str">
            <v>S30B</v>
          </cell>
          <cell r="B453" t="str">
            <v>MEDICAMENTOS Y ELEMENTOS MEDICO QUIRURGICOS - ASISTENCIALES IMAGENOLOGIA</v>
          </cell>
          <cell r="C453" t="str">
            <v>Apoyo_Diagnostico</v>
          </cell>
        </row>
        <row r="454">
          <cell r="A454" t="str">
            <v>S31B</v>
          </cell>
          <cell r="B454" t="str">
            <v>MEDICAMENTOS Y ELEMENTOS MEDICO QUIRURGICOS - ASISTENCIALES APOYO TRANSFUCIONAL</v>
          </cell>
          <cell r="C454" t="str">
            <v>Apoyo_Terapeutico</v>
          </cell>
        </row>
        <row r="455">
          <cell r="A455" t="str">
            <v>S32B</v>
          </cell>
          <cell r="B455" t="str">
            <v>MEDICAMENTOS Y ELEMENTOS MEDICO QUIRURGICOS - ASISTENCIALES AMBULANCIAS</v>
          </cell>
          <cell r="C455" t="str">
            <v>Conexo_Salud</v>
          </cell>
        </row>
        <row r="456">
          <cell r="A456" t="str">
            <v>S33B</v>
          </cell>
          <cell r="B456" t="str">
            <v>MEDICAMENTOS Y ELEMENTOS MEDICO QUIRURGICOS -  FISIOTERAPIA Y REHABILITACION -ASISTENCIALES</v>
          </cell>
          <cell r="C456" t="str">
            <v>Apoyo_Terapeutico</v>
          </cell>
        </row>
        <row r="457">
          <cell r="A457" t="str">
            <v>S33E</v>
          </cell>
          <cell r="B457" t="str">
            <v>MEDICAMENTOS Y ELEMENTOS MEDICO QUIRURGICOS -  FISIOTERAPIA Y REHABILITACION - LA DESPENSA</v>
          </cell>
          <cell r="C457" t="str">
            <v>Conexo_Salud</v>
          </cell>
        </row>
        <row r="458">
          <cell r="A458" t="str">
            <v>S33M</v>
          </cell>
          <cell r="B458" t="str">
            <v>MEDICAMENTOS Y ELEMENTOS MEDICO QUIRURGICOS -  FISIOTERAPIA Y REHABILITACION - CENTRO DE REHABILITACIÓN</v>
          </cell>
          <cell r="C458" t="str">
            <v>Conexo_Salud</v>
          </cell>
        </row>
        <row r="459">
          <cell r="A459" t="str">
            <v>S34B</v>
          </cell>
          <cell r="B459" t="str">
            <v xml:space="preserve">MEDICAMENTOS Y ELEMENTOS MEDICO QUIRURGICOS - FONOAUDIOLOGÍA Y/O TERAPIA DEL LENGUAJE - ASISTENCIALES </v>
          </cell>
          <cell r="C459" t="str">
            <v>Apoyo_Terapeutico</v>
          </cell>
        </row>
        <row r="460">
          <cell r="A460" t="str">
            <v>S34E</v>
          </cell>
          <cell r="B460" t="str">
            <v>MEDICAMENTOS Y ELEMENTOS MEDICO QUIRURGICOS -  FONOAUDIOLOGÍA Y/O TERAPIA DEL LENGUAJE - LA DESPENSA</v>
          </cell>
          <cell r="C460" t="str">
            <v>Conexo_Salud</v>
          </cell>
        </row>
        <row r="461">
          <cell r="A461" t="str">
            <v>S34M</v>
          </cell>
          <cell r="B461" t="str">
            <v xml:space="preserve">MEDICAMENTOS Y ELEMENTOS MEDICO QUIRURGICOS FONOAUDIOLOGÍA Y/O TERAPIA DEL LENGUAJE - CENTRO DE REHABILITACIÓN - </v>
          </cell>
          <cell r="C461" t="str">
            <v>Conexo_Salud</v>
          </cell>
        </row>
        <row r="462">
          <cell r="A462" t="str">
            <v>S35B</v>
          </cell>
          <cell r="B462" t="str">
            <v>MEDICAMENTOS Y ELEMENTOS MEDICO QUIRURGICOS -TERAPIA OCUPACIONAL - ASISTENCIALES</v>
          </cell>
          <cell r="C462" t="str">
            <v>Apoyo_Terapeutico</v>
          </cell>
        </row>
        <row r="463">
          <cell r="A463" t="str">
            <v>S35E</v>
          </cell>
          <cell r="B463" t="str">
            <v>MEDICAMENTOS Y ELEMENTOS MEDICO QUIRURGICOS -TERAPIA OCUPACIONAL - LA DESPENSA</v>
          </cell>
          <cell r="C463" t="str">
            <v>Conexo_Salud</v>
          </cell>
        </row>
        <row r="464">
          <cell r="A464" t="str">
            <v>S35M</v>
          </cell>
          <cell r="B464" t="str">
            <v>MEDICAMENTOS Y ELEMENTOS MEDICO QUIRURGICOS -TERAPIA OCUPACIONAL - CENTRO DE REHABILITACION</v>
          </cell>
          <cell r="C464" t="str">
            <v>Apoyo_Terapeutico</v>
          </cell>
        </row>
        <row r="465">
          <cell r="A465" t="str">
            <v>S36B</v>
          </cell>
          <cell r="B465" t="str">
            <v>MEDICAMENTOS Y ELEMENTOS MEDICO QUIRURGICOS -TERAPIA RESPIRATORIA - ASISTENCIALES</v>
          </cell>
          <cell r="C465" t="str">
            <v>Apoyo_Terapeutico</v>
          </cell>
        </row>
        <row r="466">
          <cell r="A466" t="str">
            <v>S37C</v>
          </cell>
          <cell r="B466" t="str">
            <v>MEDICAMENTOS Y ELEMENTOS MEDICO QUIRURGICOS -  CITOLOGIA SERVICIO DE ANATOMIA PATOLOGICA - CAZUCA</v>
          </cell>
          <cell r="C466" t="str">
            <v>Apoyo_Diagnostico</v>
          </cell>
        </row>
        <row r="467">
          <cell r="A467" t="str">
            <v>S37D</v>
          </cell>
          <cell r="B467" t="str">
            <v>MEDICAMENTOS Y ELEMENTOS MEDICO QUIRURGICOS -  CITOLOGIA SERVICIO DE ANATOMIA PATOLOGICA - SANTILLANA</v>
          </cell>
          <cell r="C467" t="str">
            <v>Apoyo_Diagnostico</v>
          </cell>
        </row>
        <row r="468">
          <cell r="A468" t="str">
            <v>S37E</v>
          </cell>
          <cell r="B468" t="str">
            <v>MEDICAMENTOS Y ELEMENTOS MEDICO QUIRURGICOS -  CITOLOGIA SERVICIO DE ANATOMIA PATOLOGICA - LA DESPENSA</v>
          </cell>
          <cell r="C468" t="str">
            <v>Apoyo_Diagnostico</v>
          </cell>
        </row>
        <row r="469">
          <cell r="A469" t="str">
            <v>S37F</v>
          </cell>
          <cell r="B469" t="str">
            <v>MEDICAMENTOS Y ELEMENTOS MEDICO QUIRURGICOS -  CITOLOGIA SERVICIO DE ANATOMIA PATOLOGICA - CIUDAD LATINA</v>
          </cell>
          <cell r="C469" t="str">
            <v>Apoyo_Diagnostico</v>
          </cell>
        </row>
        <row r="470">
          <cell r="A470" t="str">
            <v>S37G</v>
          </cell>
          <cell r="B470" t="str">
            <v>MEDICAMENTOS Y ELEMENTOS MEDICO QUIRURGICOS -  CITOLOGIA SERVICIO DE ANATOMIA PATOLOGICA - CHARQUITO</v>
          </cell>
          <cell r="C470" t="str">
            <v>Apoyo_Diagnostico</v>
          </cell>
        </row>
        <row r="471">
          <cell r="A471" t="str">
            <v>S37H</v>
          </cell>
          <cell r="B471" t="str">
            <v>MEDICAMENTOS Y ELEMENTOS MEDICO QUIRURGICOS -  CITOLOGIA SERVICIO DE ANATOMIA PATOLOGICA - GRANADA</v>
          </cell>
          <cell r="C471" t="str">
            <v>Apoyo_Diagnostico</v>
          </cell>
        </row>
        <row r="472">
          <cell r="A472" t="str">
            <v>S37I</v>
          </cell>
          <cell r="B472" t="str">
            <v>MEDICAMENTOS Y ELEMENTOS MEDICO QUIRURGICOS -  CITOLOGIA SERVICIO DE ANATOMIA PATOLOGICA - ISLA</v>
          </cell>
          <cell r="C472" t="str">
            <v>Apoyo_Diagnostico</v>
          </cell>
        </row>
        <row r="473">
          <cell r="A473" t="str">
            <v>S37J</v>
          </cell>
          <cell r="B473" t="str">
            <v>MEDICAMENTOS Y ELEMENTOS MEDICO QUIRURGICOS -  CITOLOGIA SERVICIO DE ANATOMIA PATOLOGICA - PABLO NERUDA</v>
          </cell>
          <cell r="C473" t="str">
            <v>Apoyo_Diagnostico</v>
          </cell>
        </row>
        <row r="474">
          <cell r="A474" t="str">
            <v>S37K</v>
          </cell>
          <cell r="B474" t="str">
            <v>MEDICAMENTOS Y ELEMENTOS MEDICO QUIRURGICOS -  CITOLOGIA SERVICIO DE ANATOMIA PATOLOGICA - SIBATE</v>
          </cell>
          <cell r="C474" t="str">
            <v>Apoyo_Diagnostico</v>
          </cell>
        </row>
        <row r="475">
          <cell r="A475" t="str">
            <v>S37N</v>
          </cell>
          <cell r="B475" t="str">
            <v xml:space="preserve">MEDICAMENTOS Y ELEMENTOS MEDICO QUIRURGICOS -  CITOLOGIA SERVICIO DE ANATOMIA PATOLOGICA - CENTRO DE ESPECIALISTAS      </v>
          </cell>
          <cell r="C475" t="str">
            <v>Apoyo_Diagnostico</v>
          </cell>
        </row>
        <row r="476">
          <cell r="A476" t="str">
            <v>S38C</v>
          </cell>
          <cell r="B476" t="str">
            <v>MEDICAMENTOS Y ELEMENTOS MEDICOQUIRURGICOS - PUESTOS Y CENTROS DE SALUD - CAZUCA</v>
          </cell>
          <cell r="C476" t="str">
            <v>Conexo_Salud</v>
          </cell>
        </row>
        <row r="477">
          <cell r="A477" t="str">
            <v>S38D</v>
          </cell>
          <cell r="B477" t="str">
            <v>MEDICAMENTOS Y ELEMENTOS MEDICOQUIRURGICOS - PUESTOS Y CENTROS DE SALUD -  SANTILLANA</v>
          </cell>
          <cell r="C477" t="str">
            <v>Conexo_Salud</v>
          </cell>
        </row>
        <row r="478">
          <cell r="A478" t="str">
            <v>S38E</v>
          </cell>
          <cell r="B478" t="str">
            <v>MEDICAMENTOS Y ELEMENTOS MEDICOQUIRURGICOS - PUESTOS Y CENTROS DE SALUD -  LA DESPENSA</v>
          </cell>
          <cell r="C478" t="str">
            <v>Conexo_Salud</v>
          </cell>
        </row>
        <row r="479">
          <cell r="A479" t="str">
            <v>S38F</v>
          </cell>
          <cell r="B479" t="str">
            <v>MEDICAMENTOS Y ELEMENTOS MEDICOQUIRURGICOS - PUESTOS Y CENTROS DE SALUD -  CIUDAD LATINA</v>
          </cell>
          <cell r="C479" t="str">
            <v>Conexo_Salud</v>
          </cell>
        </row>
        <row r="480">
          <cell r="A480" t="str">
            <v>S38G</v>
          </cell>
          <cell r="B480" t="str">
            <v>MEDICAMENTOS Y ELEMENTOS MEDICOQUIRURGICOS - PUESTOS Y CENTROS DE SALUD -  CHARQUITO</v>
          </cell>
          <cell r="C480" t="str">
            <v>Conexo_Salud</v>
          </cell>
        </row>
        <row r="481">
          <cell r="A481" t="str">
            <v>S38H</v>
          </cell>
          <cell r="B481" t="str">
            <v>MEDICAMENTOS Y ELEMENTOS MEDICOQUIRURGICOS - PUESTOS Y CENTROS DE SALUD -  GRANADA</v>
          </cell>
          <cell r="C481" t="str">
            <v>Conexo_Salud</v>
          </cell>
        </row>
        <row r="482">
          <cell r="A482" t="str">
            <v>S38I</v>
          </cell>
          <cell r="B482" t="str">
            <v>MEDICAMENTOS Y ELEMENTOS MEDICOQUIRURGICOS - PUESTOS Y CENTROS DE SALUD -  LA ISLA</v>
          </cell>
          <cell r="C482" t="str">
            <v>Conexo_Salud</v>
          </cell>
        </row>
        <row r="483">
          <cell r="A483" t="str">
            <v>S38J</v>
          </cell>
          <cell r="B483" t="str">
            <v>MEDICAMENTOS Y ELEMENTOS MEDICOQUIRURGICOS - PUESTOS Y CENTROS DE SALUD -  PABLO NERUDA</v>
          </cell>
          <cell r="C483" t="str">
            <v>Conexo_Salud</v>
          </cell>
        </row>
        <row r="484">
          <cell r="A484" t="str">
            <v>S38K</v>
          </cell>
          <cell r="B484" t="str">
            <v>MEDICAMENTOS Y ELEMENTOS MEDICOQUIRURGICOS - PUESTOS Y CENTROS DE SALUD -  SIBATE</v>
          </cell>
          <cell r="C484" t="str">
            <v>Conexo_Salud</v>
          </cell>
        </row>
        <row r="485">
          <cell r="A485" t="str">
            <v>S38M</v>
          </cell>
          <cell r="B485" t="str">
            <v>MEDICAMENTOS Y ELEMENTOS MEDICOQUIRURGICOS - PUESTOS Y CENTROS DE SALUD -  CENTRO DE REHABILITACIÓN</v>
          </cell>
          <cell r="C485" t="str">
            <v>Conexo_Salud</v>
          </cell>
        </row>
        <row r="486">
          <cell r="A486" t="str">
            <v>S38N</v>
          </cell>
          <cell r="B486" t="str">
            <v xml:space="preserve">MEDICAMENTOS Y ELEMENTOS MEDICOQUIRURGICOS - PUESTOS Y CENTROS DE SALUD -  CENTRO DE ESPECIALISTAS                      </v>
          </cell>
          <cell r="C486" t="str">
            <v>Ambulatoria</v>
          </cell>
        </row>
        <row r="487">
          <cell r="A487" t="str">
            <v>V00C</v>
          </cell>
          <cell r="B487" t="str">
            <v xml:space="preserve">ACTIVIDADES DE COORDINACIÓN - REFERENCIACIÓN Y APOYO - CAZUCA  </v>
          </cell>
          <cell r="C487" t="str">
            <v>Conexo_Salud</v>
          </cell>
        </row>
        <row r="488">
          <cell r="A488" t="str">
            <v>V00D</v>
          </cell>
          <cell r="B488" t="str">
            <v xml:space="preserve">ACTIVIDADES DE COORDINACIÓN - REFERENCIACIÓN Y APOYO  - SANTILLANA  </v>
          </cell>
          <cell r="C488" t="str">
            <v>Conexo_Salud</v>
          </cell>
        </row>
        <row r="489">
          <cell r="A489" t="str">
            <v>V00E</v>
          </cell>
          <cell r="B489" t="str">
            <v>ACTIVIDADES DE COORDINACIÓN - REFERENCIACIÓN Y APOYO S - LA DESPENSA</v>
          </cell>
          <cell r="C489" t="str">
            <v>Conexo_Salud</v>
          </cell>
        </row>
        <row r="490">
          <cell r="A490" t="str">
            <v>V00F</v>
          </cell>
          <cell r="B490" t="str">
            <v>ACTIVIDADES DE COORDINACIÓN - REFERENCIACIÓN Y APOYO - CIUDAD LATINA</v>
          </cell>
          <cell r="C490" t="str">
            <v>Conexo_Salud</v>
          </cell>
        </row>
        <row r="491">
          <cell r="A491" t="str">
            <v>V00G</v>
          </cell>
          <cell r="B491" t="str">
            <v xml:space="preserve">ACTIVIDADES DE COORDINACIÓN - REFERENCIACIÓN Y APOYO - CHARQUITO  </v>
          </cell>
          <cell r="C491" t="str">
            <v>Conexo_Salud</v>
          </cell>
        </row>
        <row r="492">
          <cell r="A492" t="str">
            <v>V00H</v>
          </cell>
          <cell r="B492" t="str">
            <v>ACTIVIDADES DE COORDINACIÓN - REFERENCIACIÓN Y APOYO - GRANADA</v>
          </cell>
          <cell r="C492" t="str">
            <v>Conexo_Salud</v>
          </cell>
        </row>
        <row r="493">
          <cell r="A493" t="str">
            <v>V00I</v>
          </cell>
          <cell r="B493" t="str">
            <v>ACTIVIDADES DE COORDINACIÓN - REFERENCIACIÓN Y APOYO - LA ISLA</v>
          </cell>
          <cell r="C493" t="str">
            <v>Conexo_Salud</v>
          </cell>
        </row>
        <row r="494">
          <cell r="A494" t="str">
            <v>V00J</v>
          </cell>
          <cell r="B494" t="str">
            <v xml:space="preserve">ACTIVIDADES DE COORDINACIÓN - REFERENCIACIÓN Y APOYO - PABLO NERUDA  </v>
          </cell>
          <cell r="C494" t="str">
            <v>Conexo_Salud</v>
          </cell>
        </row>
        <row r="495">
          <cell r="A495" t="str">
            <v>V00K</v>
          </cell>
          <cell r="B495" t="str">
            <v>ACTIVIDADES DE COORDINACIÓN - REFERENCIACIÓN Y APOYO - SIBATE</v>
          </cell>
          <cell r="C495" t="str">
            <v>Conexo_Salud</v>
          </cell>
        </row>
        <row r="496">
          <cell r="A496" t="str">
            <v>V00M</v>
          </cell>
          <cell r="B496" t="str">
            <v>ACTIVIDADES DE COORDINACIÓN - REFERENCIACIÓN Y APOYO - CENTRO DE REHABILITACION</v>
          </cell>
          <cell r="C496" t="str">
            <v>Conexo_Salud</v>
          </cell>
        </row>
        <row r="497">
          <cell r="A497" t="str">
            <v>V00N</v>
          </cell>
          <cell r="B497" t="str">
            <v xml:space="preserve">ACTIVIDADES DE COORDINACIÓN - REFERENCIACIÓN Y APOYO - CENTRO DE ESPECIALISTAS                                          </v>
          </cell>
          <cell r="C497" t="str">
            <v>Ambulatoria</v>
          </cell>
        </row>
        <row r="498">
          <cell r="A498" t="str">
            <v>V02C</v>
          </cell>
          <cell r="B498" t="str">
            <v>VACUNACIÓN - CAZUCA</v>
          </cell>
          <cell r="C498" t="str">
            <v>Conexo_Salud</v>
          </cell>
        </row>
        <row r="499">
          <cell r="A499" t="str">
            <v>V02D</v>
          </cell>
          <cell r="B499" t="str">
            <v>VACUNACIÓN - SANTILLANA</v>
          </cell>
          <cell r="C499" t="str">
            <v>Conexo_Salud</v>
          </cell>
        </row>
        <row r="500">
          <cell r="A500" t="str">
            <v>V02E</v>
          </cell>
          <cell r="B500" t="str">
            <v>VACUNACIÓN - LA DESPENSA</v>
          </cell>
          <cell r="C500" t="str">
            <v>Conexo_Salud</v>
          </cell>
        </row>
        <row r="501">
          <cell r="A501" t="str">
            <v>V02F</v>
          </cell>
          <cell r="B501" t="str">
            <v>VACUNACIÓN - CIUDAD LATINA</v>
          </cell>
          <cell r="C501" t="str">
            <v>Conexo_Salud</v>
          </cell>
        </row>
        <row r="502">
          <cell r="A502" t="str">
            <v>V02G</v>
          </cell>
          <cell r="B502" t="str">
            <v>VACUNACIÓN - CHARQUITO</v>
          </cell>
          <cell r="C502" t="str">
            <v>Conexo_Salud</v>
          </cell>
        </row>
        <row r="503">
          <cell r="A503" t="str">
            <v>V02H</v>
          </cell>
          <cell r="B503" t="str">
            <v>VACUNACIÓN - GRANADA</v>
          </cell>
          <cell r="C503" t="str">
            <v>Conexo_Salud</v>
          </cell>
        </row>
        <row r="504">
          <cell r="A504" t="str">
            <v>V02I</v>
          </cell>
          <cell r="B504" t="str">
            <v>VACUNACIÓN  - LA ISLA</v>
          </cell>
          <cell r="C504" t="str">
            <v>Conexo_Salud</v>
          </cell>
        </row>
        <row r="505">
          <cell r="A505" t="str">
            <v>V02J</v>
          </cell>
          <cell r="B505" t="str">
            <v>VACUNACIÓN - PABLO NERUDA</v>
          </cell>
          <cell r="C505" t="str">
            <v>Conexo_Salud</v>
          </cell>
        </row>
        <row r="506">
          <cell r="A506" t="str">
            <v>V02K</v>
          </cell>
          <cell r="B506" t="str">
            <v>VACUNACIÓN - SIBATE</v>
          </cell>
          <cell r="C506" t="str">
            <v>Conexo_Salud</v>
          </cell>
        </row>
        <row r="507">
          <cell r="A507" t="str">
            <v>V02L</v>
          </cell>
          <cell r="B507" t="str">
            <v>VACUNACIÓN EXTRAMURAL - SALUD PUBLICA</v>
          </cell>
          <cell r="C507" t="str">
            <v>Conexo_Salud</v>
          </cell>
        </row>
        <row r="508">
          <cell r="A508" t="str">
            <v>V02N</v>
          </cell>
          <cell r="B508" t="str">
            <v xml:space="preserve">VACUNACIÓN - CENTRO DE ESPECIALISTAS                                                                                    </v>
          </cell>
          <cell r="C508" t="str">
            <v>Ambulatoria</v>
          </cell>
        </row>
        <row r="509">
          <cell r="A509" t="str">
            <v>V10C</v>
          </cell>
          <cell r="B509" t="str">
            <v>MEDICINA GENERAL - CONSULTA - CAZUCA</v>
          </cell>
          <cell r="C509" t="str">
            <v>Conexo_Salud</v>
          </cell>
        </row>
        <row r="510">
          <cell r="A510" t="str">
            <v>V10D</v>
          </cell>
          <cell r="B510" t="str">
            <v>MEDICINA GENERAL - CONSULTA - SANTILLANA</v>
          </cell>
          <cell r="C510" t="str">
            <v>Conexo_Salud</v>
          </cell>
        </row>
        <row r="511">
          <cell r="A511" t="str">
            <v>V10E</v>
          </cell>
          <cell r="B511" t="str">
            <v>MEDICINA GENERAL - CONSULTA - LA DESPENSA</v>
          </cell>
          <cell r="C511" t="str">
            <v>Conexo_Salud</v>
          </cell>
        </row>
        <row r="512">
          <cell r="A512" t="str">
            <v>V10F</v>
          </cell>
          <cell r="B512" t="str">
            <v>MEDICINA GENERAL - CONSULTA - CIUDAD LATINA</v>
          </cell>
          <cell r="C512" t="str">
            <v>Conexo_Salud</v>
          </cell>
        </row>
        <row r="513">
          <cell r="A513" t="str">
            <v>V10G</v>
          </cell>
          <cell r="B513" t="str">
            <v>MEDICINA GENERAL - CONSULTA - CHARQUITO</v>
          </cell>
          <cell r="C513" t="str">
            <v>Conexo_Salud</v>
          </cell>
        </row>
        <row r="514">
          <cell r="A514" t="str">
            <v>V10H</v>
          </cell>
          <cell r="B514" t="str">
            <v>MEDICINA GENERAL - CONSULTA - GRANADA</v>
          </cell>
          <cell r="C514" t="str">
            <v>Conexo_Salud</v>
          </cell>
        </row>
        <row r="515">
          <cell r="A515" t="str">
            <v>V10I</v>
          </cell>
          <cell r="B515" t="str">
            <v>MEDICINA GENERAL - CONSULTA - LA ISLA</v>
          </cell>
          <cell r="C515" t="str">
            <v>Conexo_Salud</v>
          </cell>
        </row>
        <row r="516">
          <cell r="A516" t="str">
            <v>V10J</v>
          </cell>
          <cell r="B516" t="str">
            <v>MEDICINA GENERAL - CONSULTA - PABLO NERUDA</v>
          </cell>
          <cell r="C516" t="str">
            <v>Conexo_Salud</v>
          </cell>
        </row>
        <row r="517">
          <cell r="A517" t="str">
            <v>V10K</v>
          </cell>
          <cell r="B517" t="str">
            <v>MEDICINA GENERAL - SIBATE</v>
          </cell>
          <cell r="C517" t="str">
            <v>Conexo_Salud</v>
          </cell>
        </row>
        <row r="518">
          <cell r="A518" t="str">
            <v>V10N</v>
          </cell>
          <cell r="B518" t="str">
            <v>MEDICINA GENERAL – PROMOCIÓN Y DETECCIÓN - CENTRO DE ESPECIALISTAS</v>
          </cell>
          <cell r="C518" t="str">
            <v>Ambulatoria</v>
          </cell>
        </row>
        <row r="519">
          <cell r="A519" t="str">
            <v>V18E</v>
          </cell>
          <cell r="B519" t="str">
            <v>PSICOLOGIA  - LA DESPENSA</v>
          </cell>
          <cell r="C519" t="str">
            <v>Conexo_Salud</v>
          </cell>
        </row>
        <row r="520">
          <cell r="A520" t="str">
            <v>V20C</v>
          </cell>
          <cell r="B520" t="str">
            <v>CITOLOGIAS - CAZUCA</v>
          </cell>
          <cell r="C520" t="str">
            <v>Apoyo_Diagnostico</v>
          </cell>
        </row>
        <row r="521">
          <cell r="A521" t="str">
            <v>V20D</v>
          </cell>
          <cell r="B521" t="str">
            <v>CITOLOGIAS - SANTILLANA</v>
          </cell>
          <cell r="C521" t="str">
            <v>Apoyo_Diagnostico</v>
          </cell>
        </row>
        <row r="522">
          <cell r="A522" t="str">
            <v>V20E</v>
          </cell>
          <cell r="B522" t="str">
            <v>CITOLOGIAS - LA DESPENSA</v>
          </cell>
          <cell r="C522" t="str">
            <v>Apoyo_Diagnostico</v>
          </cell>
        </row>
        <row r="523">
          <cell r="A523" t="str">
            <v>V20F</v>
          </cell>
          <cell r="B523" t="str">
            <v>CITOLOGIAS - CIUDAD LATINA</v>
          </cell>
          <cell r="C523" t="str">
            <v>Apoyo_Diagnostico</v>
          </cell>
        </row>
        <row r="524">
          <cell r="A524" t="str">
            <v>V20G</v>
          </cell>
          <cell r="B524" t="str">
            <v>CITOLOGIAS - CHARQUITO</v>
          </cell>
          <cell r="C524" t="str">
            <v>Apoyo_Diagnostico</v>
          </cell>
        </row>
        <row r="525">
          <cell r="A525" t="str">
            <v>V20H</v>
          </cell>
          <cell r="B525" t="str">
            <v>CITOLOGIAS - GRANADA</v>
          </cell>
          <cell r="C525" t="str">
            <v>Apoyo_Diagnostico</v>
          </cell>
        </row>
        <row r="526">
          <cell r="A526" t="str">
            <v>V20I</v>
          </cell>
          <cell r="B526" t="str">
            <v>CITOLOGIAS  - LA ISLA</v>
          </cell>
          <cell r="C526" t="str">
            <v>Apoyo_Diagnostico</v>
          </cell>
        </row>
        <row r="527">
          <cell r="A527" t="str">
            <v>V20J</v>
          </cell>
          <cell r="B527" t="str">
            <v>CITOLOGIAS - PABLO NERUDA</v>
          </cell>
          <cell r="C527" t="str">
            <v>Apoyo_Diagnostico</v>
          </cell>
        </row>
        <row r="528">
          <cell r="A528" t="str">
            <v>V20K</v>
          </cell>
          <cell r="B528" t="str">
            <v>CITOLOGIAS - SIBATE</v>
          </cell>
          <cell r="C528" t="str">
            <v>Apoyo_Diagnostico</v>
          </cell>
        </row>
        <row r="529">
          <cell r="A529" t="str">
            <v>V20N</v>
          </cell>
          <cell r="B529" t="str">
            <v xml:space="preserve">CITOLOGIAS - CENTRO DE ESPECIALISTAS                                                                                    </v>
          </cell>
          <cell r="C529" t="str">
            <v>Apoyo_Diagnostico</v>
          </cell>
        </row>
        <row r="530">
          <cell r="A530" t="str">
            <v>V20L</v>
          </cell>
          <cell r="B530" t="str">
            <v>CITOLOGIAS BRIGADAS- SALUD PUBLICA</v>
          </cell>
          <cell r="C530" t="str">
            <v>Apoyo_Diagnostico</v>
          </cell>
        </row>
        <row r="531">
          <cell r="A531" t="str">
            <v>V33C</v>
          </cell>
          <cell r="B531" t="str">
            <v>ENFERMERIA PROTECCIÓN Y DETECCIÓN - CAZUCA</v>
          </cell>
          <cell r="C531" t="str">
            <v>Conexo_Salud</v>
          </cell>
        </row>
        <row r="532">
          <cell r="A532" t="str">
            <v>V33D</v>
          </cell>
          <cell r="B532" t="str">
            <v>ENFERMERIA PROTECCIÓN Y DETECCIÓN - SANTILLANA</v>
          </cell>
          <cell r="C532" t="str">
            <v>Conexo_Salud</v>
          </cell>
        </row>
        <row r="533">
          <cell r="A533" t="str">
            <v>V33E</v>
          </cell>
          <cell r="B533" t="str">
            <v>ENFERMERIA PROTECCIÓN Y DETECCIÓN - LA DESPENSA</v>
          </cell>
          <cell r="C533" t="str">
            <v>Conexo_Salud</v>
          </cell>
        </row>
        <row r="534">
          <cell r="A534" t="str">
            <v>V33F</v>
          </cell>
          <cell r="B534" t="str">
            <v>ENFERMERIA PROTECCIÓN Y DETECCIÓN - CIUDAD LATINA</v>
          </cell>
          <cell r="C534" t="str">
            <v>Conexo_Salud</v>
          </cell>
        </row>
        <row r="535">
          <cell r="A535" t="str">
            <v>V33G</v>
          </cell>
          <cell r="B535" t="str">
            <v>ENFERMERIA PROTECCIÓN Y DETECCIÓN - CHARQUITO</v>
          </cell>
          <cell r="C535" t="str">
            <v>Conexo_Salud</v>
          </cell>
        </row>
        <row r="536">
          <cell r="A536" t="str">
            <v>V33H</v>
          </cell>
          <cell r="B536" t="str">
            <v>ENFERMERIA PROTECCIÓN Y DETECCIÓN - GRANADA</v>
          </cell>
          <cell r="C536" t="str">
            <v>Conexo_Salud</v>
          </cell>
        </row>
        <row r="537">
          <cell r="A537" t="str">
            <v>V33I</v>
          </cell>
          <cell r="B537" t="str">
            <v>ENFERMERIA PROTECCIÓN Y DETECCIÓN - LA ISLA</v>
          </cell>
          <cell r="C537" t="str">
            <v>Conexo_Salud</v>
          </cell>
        </row>
        <row r="538">
          <cell r="A538" t="str">
            <v>V33J</v>
          </cell>
          <cell r="B538" t="str">
            <v>ENFERMERIA PROTECCIÓN Y DETECCIÓN - PABLO NERUDA</v>
          </cell>
          <cell r="C538" t="str">
            <v>Conexo_Salud</v>
          </cell>
        </row>
        <row r="539">
          <cell r="A539" t="str">
            <v>V33K</v>
          </cell>
          <cell r="B539" t="str">
            <v>ENFERMERIA PROTECCIÓN Y DETECCIÓN  - SIBATE</v>
          </cell>
          <cell r="C539" t="str">
            <v>Conexo_Salud</v>
          </cell>
        </row>
        <row r="540">
          <cell r="A540" t="str">
            <v>V34L</v>
          </cell>
          <cell r="B540" t="str">
            <v>REFERENTES DE PROGRAMAS DE SALUD Y LABORES ADMINISTRATIVAS PARA LA SUBGERENCIA COMUNITARIA - SALUD PUBLICA</v>
          </cell>
          <cell r="C540" t="str">
            <v>Administrativa</v>
          </cell>
        </row>
        <row r="541">
          <cell r="A541" t="str">
            <v>V33N</v>
          </cell>
          <cell r="B541" t="str">
            <v xml:space="preserve">ENFERMERIA PROTECCIÓN - CENTRO DE ESPECIALISTAS                                                                         </v>
          </cell>
          <cell r="C541" t="str">
            <v>Ambulatoria</v>
          </cell>
        </row>
        <row r="542">
          <cell r="A542" t="str">
            <v>Z00B</v>
          </cell>
          <cell r="B542" t="str">
            <v xml:space="preserve">SUBGERENCIA CIENTIFICA </v>
          </cell>
          <cell r="C542" t="str">
            <v>Administrativa</v>
          </cell>
        </row>
        <row r="543">
          <cell r="A543" t="str">
            <v>R24A</v>
          </cell>
          <cell r="B543" t="str">
            <v>REFRIGERIOS Y APOYO DE ALIMENTOS PARA ACTIVIDADES</v>
          </cell>
          <cell r="C543" t="str">
            <v>Administrativa</v>
          </cell>
        </row>
        <row r="544">
          <cell r="A544" t="str">
            <v>K31O</v>
          </cell>
          <cell r="B544" t="str">
            <v xml:space="preserve">ATENCIÓN EN SALUD MENTAL Y DESARROLLO INTEGRAL PARA LA FAMILIA -                                                        </v>
          </cell>
          <cell r="C544" t="str">
            <v>Conexo_Salud</v>
          </cell>
        </row>
        <row r="545">
          <cell r="A545" t="str">
            <v>A03B</v>
          </cell>
          <cell r="B545" t="str">
            <v>CARDIOLOGIA - CONSULTA</v>
          </cell>
          <cell r="C545" t="str">
            <v>Ambulatoria</v>
          </cell>
        </row>
        <row r="546">
          <cell r="A546" t="str">
            <v>A04B</v>
          </cell>
          <cell r="B546" t="str">
            <v>DERMATOLOGIA – CONSULTA</v>
          </cell>
          <cell r="C546" t="str">
            <v>Ambulatoria</v>
          </cell>
        </row>
        <row r="547">
          <cell r="A547" t="str">
            <v>A05B</v>
          </cell>
          <cell r="B547" t="str">
            <v>ENDOCRINOLOGIA - CONSULTA</v>
          </cell>
          <cell r="C547" t="str">
            <v>Ambulatoria</v>
          </cell>
        </row>
        <row r="548">
          <cell r="A548" t="str">
            <v>A07B</v>
          </cell>
          <cell r="B548" t="str">
            <v>NEFROLOGÍA – CONSULTA</v>
          </cell>
          <cell r="C548" t="str">
            <v>Ambulatoria</v>
          </cell>
        </row>
        <row r="549">
          <cell r="A549" t="str">
            <v>A08B</v>
          </cell>
          <cell r="B549" t="str">
            <v>MEDICINA GENERAL – PROMOCIÓN Y DETECCIÓN – CONSULTA EXTERNA</v>
          </cell>
          <cell r="C549" t="str">
            <v>Ambulatoria</v>
          </cell>
        </row>
        <row r="550">
          <cell r="A550" t="str">
            <v>A09B</v>
          </cell>
          <cell r="B550" t="str">
            <v>MEDICINA GENERAL – RESOLUTIVA – CONSULTA EXTERNA</v>
          </cell>
          <cell r="C550" t="str">
            <v>Ambulatoria</v>
          </cell>
        </row>
        <row r="551">
          <cell r="A551" t="str">
            <v>A12B</v>
          </cell>
          <cell r="B551" t="str">
            <v>NEUROLOGÍA - CONSULTA</v>
          </cell>
          <cell r="C551" t="str">
            <v>Ambulatoria</v>
          </cell>
        </row>
        <row r="552">
          <cell r="A552" t="str">
            <v>A30B</v>
          </cell>
          <cell r="B552" t="str">
            <v>MEDICINA ALTERNATIVA</v>
          </cell>
          <cell r="C552" t="str">
            <v>Ambulatoria</v>
          </cell>
        </row>
        <row r="553">
          <cell r="A553" t="str">
            <v>H03B</v>
          </cell>
          <cell r="B553" t="str">
            <v>CARDIOLOGÍA NO INVASIVA – OTRAS PRUEBAS DIAGNOSTICAS</v>
          </cell>
          <cell r="C553" t="str">
            <v>Ambulatoria</v>
          </cell>
        </row>
        <row r="554">
          <cell r="A554" t="str">
            <v>H01H</v>
          </cell>
          <cell r="B554" t="str">
            <v>ELECTROCARDIOGRAMAS - GRANADA</v>
          </cell>
          <cell r="C554" t="str">
            <v>Ambulatoria</v>
          </cell>
        </row>
        <row r="555">
          <cell r="A555" t="str">
            <v>H01K</v>
          </cell>
          <cell r="B555" t="str">
            <v>ELECTROCARDIOGRAMAS – SIBATE</v>
          </cell>
          <cell r="C555" t="str">
            <v>Ambulatoria</v>
          </cell>
        </row>
        <row r="556">
          <cell r="A556" t="str">
            <v>R12A</v>
          </cell>
          <cell r="B556" t="str">
            <v>INGENIERIA BIOMEDICA</v>
          </cell>
          <cell r="C556" t="str">
            <v>Ambulatoria</v>
          </cell>
        </row>
        <row r="557">
          <cell r="A557" t="str">
            <v>V08C</v>
          </cell>
          <cell r="B557" t="str">
            <v>MEDICINA GENERAL - RESOLUTIVA - CAZUCA</v>
          </cell>
          <cell r="C557" t="str">
            <v>Ambulatoria</v>
          </cell>
        </row>
        <row r="558">
          <cell r="A558" t="str">
            <v>V08D</v>
          </cell>
          <cell r="B558" t="str">
            <v>MEDICINA GENERAL - RESOLUTIVA - SATILLANA</v>
          </cell>
          <cell r="C558" t="str">
            <v>Ambulatoria</v>
          </cell>
        </row>
        <row r="559">
          <cell r="A559" t="str">
            <v>V08E</v>
          </cell>
          <cell r="B559" t="str">
            <v>MEDICINA GENERAL - RESOLUTIVA - LA DESPENSA</v>
          </cell>
          <cell r="C559" t="str">
            <v>Ambulatoria</v>
          </cell>
        </row>
        <row r="560">
          <cell r="A560" t="str">
            <v>V08F</v>
          </cell>
          <cell r="B560" t="str">
            <v>MEDICINA GENERAL - RESOLUTIVA - CIUDAD LATINA</v>
          </cell>
          <cell r="C560" t="str">
            <v>Ambulatoria</v>
          </cell>
        </row>
        <row r="561">
          <cell r="A561" t="str">
            <v>V08G</v>
          </cell>
          <cell r="B561" t="str">
            <v>MEDICINA GENERAL - RESOLUTIVA - CHARQUITO</v>
          </cell>
          <cell r="C561" t="str">
            <v>Ambulatoria</v>
          </cell>
        </row>
        <row r="562">
          <cell r="A562" t="str">
            <v>V08H</v>
          </cell>
          <cell r="B562" t="str">
            <v>MEDICINA GENERAL - RESOLUTIVA – GRANADA</v>
          </cell>
          <cell r="C562" t="str">
            <v>Ambulatoria</v>
          </cell>
        </row>
        <row r="563">
          <cell r="A563" t="str">
            <v>V08I</v>
          </cell>
          <cell r="B563" t="str">
            <v>MEDICINA GENERAL - RESOLUTIVA - LA ISLA</v>
          </cell>
          <cell r="C563" t="str">
            <v>Ambulatoria</v>
          </cell>
        </row>
        <row r="564">
          <cell r="A564" t="str">
            <v>V08J</v>
          </cell>
          <cell r="B564" t="str">
            <v>MEDICINA GENERAL - RESOLUTIVA – PABLO NERUDA</v>
          </cell>
          <cell r="C564" t="str">
            <v>Ambulatoria</v>
          </cell>
        </row>
        <row r="565">
          <cell r="A565" t="str">
            <v>V08K</v>
          </cell>
          <cell r="B565" t="str">
            <v>MEDICINA GENERAL - RESOLUTIVA – SIBATE</v>
          </cell>
          <cell r="C565" t="str">
            <v>Ambulatoria</v>
          </cell>
        </row>
        <row r="566">
          <cell r="A566" t="str">
            <v>V09C</v>
          </cell>
          <cell r="B566" t="str">
            <v>MEDICINA GENERAL – PROMOCIÓN Y DETECCIÓN – CAZUCA</v>
          </cell>
          <cell r="C566" t="str">
            <v>Ambulatoria</v>
          </cell>
        </row>
        <row r="567">
          <cell r="A567" t="str">
            <v>V09D</v>
          </cell>
          <cell r="B567" t="str">
            <v>MEDICINA GENERAL – PROMOCIÓN Y DETECCIÓN – SANTILLANA</v>
          </cell>
          <cell r="C567" t="str">
            <v>Ambulatoria</v>
          </cell>
        </row>
        <row r="568">
          <cell r="A568" t="str">
            <v>V09E</v>
          </cell>
          <cell r="B568" t="str">
            <v>MEDICINA GENERAL – PROMOCIÓN Y DETECCIÓN - LA DESPENSA</v>
          </cell>
          <cell r="C568" t="str">
            <v>Ambulatoria</v>
          </cell>
        </row>
        <row r="569">
          <cell r="A569" t="str">
            <v>V09F</v>
          </cell>
          <cell r="B569" t="str">
            <v>MEDICINA GENERAL – PROMOCIÓN Y DETECCIÓN - CIUDAD LATINA</v>
          </cell>
          <cell r="C569" t="str">
            <v>Ambulatoria</v>
          </cell>
        </row>
        <row r="570">
          <cell r="A570" t="str">
            <v>V09G</v>
          </cell>
          <cell r="B570" t="str">
            <v>MEDICINA GENERAL – PROMOCIÓN Y DETECCIÓN – CHARQUITO</v>
          </cell>
          <cell r="C570" t="str">
            <v>Ambulatoria</v>
          </cell>
        </row>
        <row r="571">
          <cell r="A571" t="str">
            <v>V09H</v>
          </cell>
          <cell r="B571" t="str">
            <v>MEDICINA GENERAL – PROMOCIÓN Y DETECCIÓN – GRANADA</v>
          </cell>
          <cell r="C571" t="str">
            <v>Ambulatoria</v>
          </cell>
        </row>
        <row r="572">
          <cell r="A572" t="str">
            <v>V09I</v>
          </cell>
          <cell r="B572" t="str">
            <v>MEDICINA GENERAL – PROMOCIÓN Y DETECCIÓN – LA ISLA</v>
          </cell>
          <cell r="C572" t="str">
            <v>Ambulatoria</v>
          </cell>
        </row>
        <row r="573">
          <cell r="A573" t="str">
            <v>V09J</v>
          </cell>
          <cell r="B573" t="str">
            <v>MEDICINA GENERAL – PROMOCIÓN Y DETECCIÓN – PABLO NERUDA</v>
          </cell>
          <cell r="C573" t="str">
            <v>Ambulatoria</v>
          </cell>
        </row>
        <row r="574">
          <cell r="A574" t="str">
            <v>V09K</v>
          </cell>
          <cell r="B574" t="str">
            <v>MEDICINA GENERAL – PROMOCIÓN Y DETECCIÓN – SIBATE</v>
          </cell>
          <cell r="C574" t="str">
            <v>Ambulatoria</v>
          </cell>
        </row>
      </sheetData>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62"/>
  <sheetViews>
    <sheetView tabSelected="1" view="pageBreakPreview" topLeftCell="B132" zoomScaleNormal="100" zoomScaleSheetLayoutView="100" workbookViewId="0">
      <selection activeCell="C9" sqref="C9:J9"/>
    </sheetView>
  </sheetViews>
  <sheetFormatPr baseColWidth="10" defaultRowHeight="15" x14ac:dyDescent="0.25"/>
  <cols>
    <col min="1" max="1" width="23.7109375" style="135" customWidth="1"/>
    <col min="2" max="2" width="24.42578125" style="135" customWidth="1"/>
    <col min="3" max="3" width="17.42578125" style="135" customWidth="1"/>
    <col min="4" max="4" width="12.42578125" style="135" bestFit="1" customWidth="1"/>
    <col min="5" max="5" width="21.42578125" style="135" customWidth="1"/>
    <col min="6" max="6" width="14.42578125" style="135" customWidth="1"/>
    <col min="7" max="7" width="19.42578125" style="135" customWidth="1"/>
    <col min="8" max="8" width="2.7109375" style="135" bestFit="1" customWidth="1"/>
    <col min="9" max="9" width="16.7109375" style="135" customWidth="1"/>
    <col min="10" max="10" width="6.85546875" style="135" customWidth="1"/>
    <col min="11" max="11" width="17.140625" style="102" bestFit="1" customWidth="1"/>
    <col min="12" max="12" width="21.85546875" style="102" customWidth="1"/>
    <col min="13" max="13" width="11.42578125" style="102"/>
    <col min="14" max="14" width="12.5703125" style="102" bestFit="1" customWidth="1"/>
    <col min="15" max="16384" width="11.42578125" style="102"/>
  </cols>
  <sheetData>
    <row r="1" spans="1:14" s="101" customFormat="1" ht="12.75" x14ac:dyDescent="0.25">
      <c r="A1" s="264"/>
      <c r="B1" s="267" t="s">
        <v>1193</v>
      </c>
      <c r="C1" s="267"/>
      <c r="D1" s="267"/>
      <c r="E1" s="267"/>
      <c r="F1" s="267"/>
      <c r="G1" s="267"/>
      <c r="H1" s="267"/>
      <c r="I1" s="267"/>
      <c r="J1" s="268"/>
    </row>
    <row r="2" spans="1:14" ht="19.5" customHeight="1" x14ac:dyDescent="0.25">
      <c r="A2" s="265"/>
      <c r="B2" s="269" t="s">
        <v>1194</v>
      </c>
      <c r="C2" s="270"/>
      <c r="D2" s="270"/>
      <c r="E2" s="270"/>
      <c r="F2" s="271"/>
      <c r="G2" s="278" t="s">
        <v>62</v>
      </c>
      <c r="H2" s="278"/>
      <c r="I2" s="278" t="s">
        <v>1191</v>
      </c>
      <c r="J2" s="279"/>
    </row>
    <row r="3" spans="1:14" ht="19.5" customHeight="1" x14ac:dyDescent="0.25">
      <c r="A3" s="265"/>
      <c r="B3" s="272"/>
      <c r="C3" s="273"/>
      <c r="D3" s="273"/>
      <c r="E3" s="273"/>
      <c r="F3" s="274"/>
      <c r="G3" s="278" t="s">
        <v>63</v>
      </c>
      <c r="H3" s="278"/>
      <c r="I3" s="280" t="s">
        <v>1192</v>
      </c>
      <c r="J3" s="281"/>
      <c r="L3" s="102">
        <f>156+92</f>
        <v>248</v>
      </c>
    </row>
    <row r="4" spans="1:14" ht="19.5" customHeight="1" thickBot="1" x14ac:dyDescent="0.3">
      <c r="A4" s="266"/>
      <c r="B4" s="275"/>
      <c r="C4" s="276"/>
      <c r="D4" s="276"/>
      <c r="E4" s="276"/>
      <c r="F4" s="277"/>
      <c r="G4" s="282" t="s">
        <v>64</v>
      </c>
      <c r="H4" s="282"/>
      <c r="I4" s="283">
        <v>44757</v>
      </c>
      <c r="J4" s="284"/>
    </row>
    <row r="5" spans="1:14" ht="6" customHeight="1" thickBot="1" x14ac:dyDescent="0.3"/>
    <row r="6" spans="1:14" s="105" customFormat="1" ht="23.25" customHeight="1" x14ac:dyDescent="0.25">
      <c r="A6" s="251" t="s">
        <v>36</v>
      </c>
      <c r="B6" s="252"/>
      <c r="C6" s="103" t="s">
        <v>1296</v>
      </c>
      <c r="D6" s="253" t="s">
        <v>37</v>
      </c>
      <c r="E6" s="254"/>
      <c r="F6" s="255">
        <v>45812</v>
      </c>
      <c r="G6" s="256"/>
      <c r="H6" s="257" t="s">
        <v>68</v>
      </c>
      <c r="I6" s="258"/>
      <c r="J6" s="104">
        <v>56</v>
      </c>
    </row>
    <row r="7" spans="1:14" s="105" customFormat="1" ht="15" customHeight="1" x14ac:dyDescent="0.25">
      <c r="A7" s="259" t="s">
        <v>883</v>
      </c>
      <c r="B7" s="260"/>
      <c r="C7" s="261" t="s">
        <v>1298</v>
      </c>
      <c r="D7" s="262"/>
      <c r="E7" s="262"/>
      <c r="F7" s="262"/>
      <c r="G7" s="262"/>
      <c r="H7" s="262"/>
      <c r="I7" s="262"/>
      <c r="J7" s="263"/>
      <c r="L7" s="106"/>
      <c r="M7" s="106"/>
    </row>
    <row r="8" spans="1:14" s="105" customFormat="1" ht="28.5" customHeight="1" x14ac:dyDescent="0.25">
      <c r="A8" s="234" t="s">
        <v>38</v>
      </c>
      <c r="B8" s="235"/>
      <c r="C8" s="236" t="s">
        <v>1294</v>
      </c>
      <c r="D8" s="237"/>
      <c r="E8" s="237"/>
      <c r="F8" s="237"/>
      <c r="G8" s="237"/>
      <c r="H8" s="237"/>
      <c r="I8" s="237"/>
      <c r="J8" s="238"/>
      <c r="L8" s="106"/>
      <c r="M8" s="106"/>
    </row>
    <row r="9" spans="1:14" s="105" customFormat="1" ht="15.75" customHeight="1" x14ac:dyDescent="0.25">
      <c r="A9" s="239" t="s">
        <v>39</v>
      </c>
      <c r="B9" s="240"/>
      <c r="C9" s="241" t="s">
        <v>1299</v>
      </c>
      <c r="D9" s="241"/>
      <c r="E9" s="241"/>
      <c r="F9" s="241"/>
      <c r="G9" s="241"/>
      <c r="H9" s="241"/>
      <c r="I9" s="241"/>
      <c r="J9" s="242"/>
      <c r="L9" s="106" t="s">
        <v>24</v>
      </c>
      <c r="M9" s="106" t="s">
        <v>24</v>
      </c>
    </row>
    <row r="10" spans="1:14" s="105" customFormat="1" ht="15.75" customHeight="1" x14ac:dyDescent="0.2">
      <c r="A10" s="239" t="s">
        <v>40</v>
      </c>
      <c r="B10" s="240"/>
      <c r="C10" s="243" t="s">
        <v>1292</v>
      </c>
      <c r="D10" s="243"/>
      <c r="E10" s="243"/>
      <c r="F10" s="243"/>
      <c r="G10" s="243"/>
      <c r="H10" s="243"/>
      <c r="I10" s="243"/>
      <c r="J10" s="244"/>
      <c r="L10" s="106" t="s">
        <v>25</v>
      </c>
      <c r="M10" s="106" t="s">
        <v>25</v>
      </c>
    </row>
    <row r="11" spans="1:14" s="105" customFormat="1" ht="25.5" customHeight="1" thickBot="1" x14ac:dyDescent="0.3">
      <c r="A11" s="137" t="s">
        <v>41</v>
      </c>
      <c r="B11" s="138" t="s">
        <v>24</v>
      </c>
      <c r="C11" s="139" t="s">
        <v>42</v>
      </c>
      <c r="D11" s="138" t="s">
        <v>24</v>
      </c>
      <c r="E11" s="139" t="s">
        <v>43</v>
      </c>
      <c r="F11" s="138" t="s">
        <v>24</v>
      </c>
      <c r="G11" s="139" t="s">
        <v>44</v>
      </c>
      <c r="H11" s="138" t="s">
        <v>24</v>
      </c>
      <c r="I11" s="140" t="s">
        <v>45</v>
      </c>
      <c r="J11" s="141" t="s">
        <v>24</v>
      </c>
      <c r="L11" s="106" t="s">
        <v>26</v>
      </c>
      <c r="M11" s="106"/>
    </row>
    <row r="12" spans="1:14" s="105" customFormat="1" ht="3" customHeight="1" thickBot="1" x14ac:dyDescent="0.3">
      <c r="A12" s="142"/>
      <c r="B12" s="142"/>
      <c r="C12" s="142"/>
      <c r="D12" s="142"/>
      <c r="E12" s="142"/>
      <c r="F12" s="142"/>
      <c r="G12" s="142"/>
      <c r="H12" s="142"/>
      <c r="I12" s="142"/>
      <c r="J12" s="142"/>
      <c r="L12" s="106"/>
      <c r="M12" s="106"/>
    </row>
    <row r="13" spans="1:14" s="105" customFormat="1" ht="15" customHeight="1" x14ac:dyDescent="0.25">
      <c r="A13" s="213" t="s">
        <v>674</v>
      </c>
      <c r="B13" s="214"/>
      <c r="C13" s="217" t="s">
        <v>46</v>
      </c>
      <c r="D13" s="217"/>
      <c r="E13" s="217"/>
      <c r="F13" s="217"/>
      <c r="G13" s="218">
        <f>+F6</f>
        <v>45812</v>
      </c>
      <c r="H13" s="218"/>
      <c r="I13" s="218"/>
      <c r="J13" s="219"/>
    </row>
    <row r="14" spans="1:14" s="105" customFormat="1" ht="15.75" x14ac:dyDescent="0.25">
      <c r="A14" s="215"/>
      <c r="B14" s="216"/>
      <c r="C14" s="220" t="s">
        <v>47</v>
      </c>
      <c r="D14" s="220"/>
      <c r="E14" s="220"/>
      <c r="F14" s="220"/>
      <c r="G14" s="221">
        <f>IF(G13=0,F6,G13)</f>
        <v>45812</v>
      </c>
      <c r="H14" s="221"/>
      <c r="I14" s="221"/>
      <c r="J14" s="222"/>
    </row>
    <row r="15" spans="1:14" s="105" customFormat="1" ht="16.5" thickBot="1" x14ac:dyDescent="0.3">
      <c r="A15" s="215"/>
      <c r="B15" s="216"/>
      <c r="C15" s="220" t="s">
        <v>48</v>
      </c>
      <c r="D15" s="220"/>
      <c r="E15" s="220"/>
      <c r="F15" s="220"/>
      <c r="G15" s="221">
        <f>+G14+J6-1</f>
        <v>45867</v>
      </c>
      <c r="H15" s="221"/>
      <c r="I15" s="221"/>
      <c r="J15" s="222"/>
    </row>
    <row r="16" spans="1:14" s="105" customFormat="1" ht="19.5" thickBot="1" x14ac:dyDescent="0.3">
      <c r="A16" s="215"/>
      <c r="B16" s="216"/>
      <c r="C16" s="220" t="s">
        <v>673</v>
      </c>
      <c r="D16" s="220"/>
      <c r="E16" s="220"/>
      <c r="F16" s="220"/>
      <c r="G16" s="223">
        <f>+G15-G14+1</f>
        <v>56</v>
      </c>
      <c r="H16" s="223"/>
      <c r="I16" s="223"/>
      <c r="J16" s="224"/>
      <c r="L16" s="107" t="s">
        <v>65</v>
      </c>
      <c r="N16" s="108" t="s">
        <v>789</v>
      </c>
    </row>
    <row r="17" spans="1:12" s="105" customFormat="1" ht="16.5" thickBot="1" x14ac:dyDescent="0.3">
      <c r="A17" s="192"/>
      <c r="B17" s="193"/>
      <c r="C17" s="225" t="s">
        <v>49</v>
      </c>
      <c r="D17" s="225"/>
      <c r="E17" s="225"/>
      <c r="F17" s="225"/>
      <c r="G17" s="249">
        <f>IF(SUM(I19:J26)&gt;0,"PRORROGA EN TIEMPO",IF(G15=0,0,(G15-L17)))</f>
        <v>29</v>
      </c>
      <c r="H17" s="249"/>
      <c r="I17" s="249"/>
      <c r="J17" s="250"/>
      <c r="L17" s="109">
        <v>45838</v>
      </c>
    </row>
    <row r="18" spans="1:12" s="105" customFormat="1" ht="6" customHeight="1" x14ac:dyDescent="0.25">
      <c r="A18" s="136"/>
      <c r="B18" s="136"/>
      <c r="C18" s="136"/>
      <c r="D18" s="136"/>
      <c r="E18" s="136"/>
      <c r="F18" s="136"/>
      <c r="G18" s="136"/>
      <c r="H18" s="136"/>
      <c r="I18" s="136"/>
      <c r="J18" s="136"/>
      <c r="L18" s="110"/>
    </row>
    <row r="19" spans="1:12" s="105" customFormat="1" ht="12.75" customHeight="1" x14ac:dyDescent="0.25">
      <c r="A19" s="111" t="s">
        <v>786</v>
      </c>
      <c r="B19" s="161" t="s">
        <v>675</v>
      </c>
      <c r="C19" s="162"/>
      <c r="D19" s="163"/>
      <c r="E19" s="164"/>
      <c r="F19" s="164"/>
      <c r="G19" s="165" t="s">
        <v>787</v>
      </c>
      <c r="H19" s="165"/>
      <c r="I19" s="166"/>
      <c r="J19" s="166"/>
    </row>
    <row r="20" spans="1:12" s="105" customFormat="1" ht="12.75" customHeight="1" x14ac:dyDescent="0.25">
      <c r="A20" s="111" t="s">
        <v>788</v>
      </c>
      <c r="B20" s="161" t="s">
        <v>675</v>
      </c>
      <c r="C20" s="162"/>
      <c r="D20" s="163"/>
      <c r="E20" s="164"/>
      <c r="F20" s="164"/>
      <c r="G20" s="165" t="s">
        <v>787</v>
      </c>
      <c r="H20" s="165"/>
      <c r="I20" s="166"/>
      <c r="J20" s="166"/>
    </row>
    <row r="21" spans="1:12" s="105" customFormat="1" ht="12.75" customHeight="1" x14ac:dyDescent="0.25">
      <c r="A21" s="111" t="s">
        <v>676</v>
      </c>
      <c r="B21" s="161" t="s">
        <v>726</v>
      </c>
      <c r="C21" s="162" t="s">
        <v>50</v>
      </c>
      <c r="D21" s="163"/>
      <c r="E21" s="164"/>
      <c r="F21" s="164"/>
      <c r="G21" s="165" t="s">
        <v>51</v>
      </c>
      <c r="H21" s="165"/>
      <c r="I21" s="166"/>
      <c r="J21" s="166"/>
      <c r="L21" s="112" t="s">
        <v>71</v>
      </c>
    </row>
    <row r="22" spans="1:12" s="105" customFormat="1" ht="12.75" customHeight="1" x14ac:dyDescent="0.25">
      <c r="A22" s="111" t="s">
        <v>677</v>
      </c>
      <c r="B22" s="161" t="s">
        <v>726</v>
      </c>
      <c r="C22" s="162" t="s">
        <v>50</v>
      </c>
      <c r="D22" s="163"/>
      <c r="E22" s="164"/>
      <c r="F22" s="164"/>
      <c r="G22" s="165" t="s">
        <v>51</v>
      </c>
      <c r="H22" s="165"/>
      <c r="I22" s="166"/>
      <c r="J22" s="166"/>
    </row>
    <row r="23" spans="1:12" s="105" customFormat="1" ht="12.75" hidden="1" customHeight="1" x14ac:dyDescent="0.25">
      <c r="A23" s="111" t="s">
        <v>678</v>
      </c>
      <c r="B23" s="161" t="s">
        <v>726</v>
      </c>
      <c r="C23" s="162" t="s">
        <v>50</v>
      </c>
      <c r="D23" s="163"/>
      <c r="E23" s="164"/>
      <c r="F23" s="164"/>
      <c r="G23" s="165" t="s">
        <v>51</v>
      </c>
      <c r="H23" s="165"/>
      <c r="I23" s="166"/>
      <c r="J23" s="166"/>
    </row>
    <row r="24" spans="1:12" s="105" customFormat="1" ht="12.75" hidden="1" customHeight="1" x14ac:dyDescent="0.25">
      <c r="A24" s="111" t="s">
        <v>679</v>
      </c>
      <c r="B24" s="161" t="s">
        <v>726</v>
      </c>
      <c r="C24" s="162" t="s">
        <v>50</v>
      </c>
      <c r="D24" s="163"/>
      <c r="E24" s="164"/>
      <c r="F24" s="164"/>
      <c r="G24" s="165" t="s">
        <v>51</v>
      </c>
      <c r="H24" s="165"/>
      <c r="I24" s="166"/>
      <c r="J24" s="166"/>
    </row>
    <row r="25" spans="1:12" s="105" customFormat="1" ht="12.75" hidden="1" customHeight="1" x14ac:dyDescent="0.25">
      <c r="A25" s="111" t="s">
        <v>680</v>
      </c>
      <c r="B25" s="161" t="s">
        <v>726</v>
      </c>
      <c r="C25" s="162" t="s">
        <v>50</v>
      </c>
      <c r="D25" s="163"/>
      <c r="E25" s="164"/>
      <c r="F25" s="164"/>
      <c r="G25" s="165" t="s">
        <v>51</v>
      </c>
      <c r="H25" s="165"/>
      <c r="I25" s="166"/>
      <c r="J25" s="166"/>
    </row>
    <row r="26" spans="1:12" s="105" customFormat="1" ht="15.75" x14ac:dyDescent="0.25">
      <c r="A26" s="111" t="s">
        <v>678</v>
      </c>
      <c r="B26" s="161" t="s">
        <v>726</v>
      </c>
      <c r="C26" s="162" t="s">
        <v>50</v>
      </c>
      <c r="D26" s="163"/>
      <c r="E26" s="164"/>
      <c r="F26" s="164"/>
      <c r="G26" s="165" t="s">
        <v>51</v>
      </c>
      <c r="H26" s="165"/>
      <c r="I26" s="166"/>
      <c r="J26" s="166"/>
    </row>
    <row r="27" spans="1:12" s="105" customFormat="1" ht="15.75" x14ac:dyDescent="0.25">
      <c r="A27" s="111" t="s">
        <v>679</v>
      </c>
      <c r="B27" s="161" t="s">
        <v>726</v>
      </c>
      <c r="C27" s="162" t="s">
        <v>50</v>
      </c>
      <c r="D27" s="163"/>
      <c r="E27" s="164"/>
      <c r="F27" s="164"/>
      <c r="G27" s="165" t="s">
        <v>51</v>
      </c>
      <c r="H27" s="165"/>
      <c r="I27" s="166"/>
      <c r="J27" s="166"/>
    </row>
    <row r="28" spans="1:12" s="105" customFormat="1" ht="15.75" x14ac:dyDescent="0.25">
      <c r="A28" s="216" t="s">
        <v>9</v>
      </c>
      <c r="B28" s="216"/>
      <c r="C28" s="183" t="s">
        <v>52</v>
      </c>
      <c r="D28" s="183"/>
      <c r="E28" s="183"/>
      <c r="F28" s="183"/>
      <c r="G28" s="183"/>
      <c r="H28" s="183"/>
      <c r="I28" s="233" t="str">
        <f>IF(SUM(I19:J27)=0,"SIN PRORROGA",SUM(I19:J27))</f>
        <v>SIN PRORROGA</v>
      </c>
      <c r="J28" s="233"/>
    </row>
    <row r="29" spans="1:12" s="105" customFormat="1" ht="15.75" x14ac:dyDescent="0.25">
      <c r="A29" s="216"/>
      <c r="B29" s="216"/>
      <c r="C29" s="183" t="s">
        <v>53</v>
      </c>
      <c r="D29" s="183"/>
      <c r="E29" s="183"/>
      <c r="F29" s="183"/>
      <c r="G29" s="183"/>
      <c r="H29" s="183"/>
      <c r="I29" s="184" t="str">
        <f>IF(SUM(I19:J27)=0,"SIN PRORROGA",G15+SUM(I19:J27))</f>
        <v>SIN PRORROGA</v>
      </c>
      <c r="J29" s="184"/>
    </row>
    <row r="30" spans="1:12" s="105" customFormat="1" ht="15.75" x14ac:dyDescent="0.25">
      <c r="A30" s="216"/>
      <c r="B30" s="216"/>
      <c r="C30" s="185" t="s">
        <v>54</v>
      </c>
      <c r="D30" s="185"/>
      <c r="E30" s="185"/>
      <c r="F30" s="185"/>
      <c r="G30" s="185"/>
      <c r="H30" s="185"/>
      <c r="I30" s="186" t="str">
        <f>IF(I28="SIN PRORROGA","SIN PRORROGA",IF(I29=0,0,I29-L17))</f>
        <v>SIN PRORROGA</v>
      </c>
      <c r="J30" s="186"/>
    </row>
    <row r="31" spans="1:12" s="105" customFormat="1" ht="6.75" customHeight="1" thickBot="1" x14ac:dyDescent="0.3">
      <c r="A31" s="136"/>
      <c r="B31" s="136"/>
      <c r="C31" s="136"/>
      <c r="D31" s="136"/>
      <c r="E31" s="136"/>
      <c r="F31" s="136"/>
      <c r="G31" s="136"/>
      <c r="H31" s="136"/>
      <c r="I31" s="136"/>
      <c r="J31" s="136"/>
    </row>
    <row r="32" spans="1:12" s="105" customFormat="1" ht="18" x14ac:dyDescent="0.25">
      <c r="A32" s="228" t="s">
        <v>729</v>
      </c>
      <c r="B32" s="229"/>
      <c r="C32" s="229"/>
      <c r="D32" s="229"/>
      <c r="E32" s="229"/>
      <c r="F32" s="230"/>
      <c r="G32" s="231">
        <v>5000000</v>
      </c>
      <c r="H32" s="231"/>
      <c r="I32" s="231"/>
      <c r="J32" s="232"/>
      <c r="K32" s="113"/>
      <c r="L32" s="113"/>
    </row>
    <row r="33" spans="1:12" s="105" customFormat="1" ht="15.75" x14ac:dyDescent="0.25">
      <c r="A33" s="187" t="s">
        <v>681</v>
      </c>
      <c r="B33" s="188"/>
      <c r="C33" s="188"/>
      <c r="D33" s="188"/>
      <c r="E33" s="188"/>
      <c r="F33" s="188"/>
      <c r="G33" s="189" t="str">
        <f>IF(SUM(G37:H122)=0,"SIN ADICIONES",SUM(G37:H122))</f>
        <v>SIN ADICIONES</v>
      </c>
      <c r="H33" s="190"/>
      <c r="I33" s="190"/>
      <c r="J33" s="191"/>
    </row>
    <row r="34" spans="1:12" s="105" customFormat="1" ht="19.5" thickBot="1" x14ac:dyDescent="0.3">
      <c r="A34" s="192" t="s">
        <v>730</v>
      </c>
      <c r="B34" s="193"/>
      <c r="C34" s="193"/>
      <c r="D34" s="193"/>
      <c r="E34" s="193"/>
      <c r="F34" s="193"/>
      <c r="G34" s="194">
        <f>IF(G33="SIN ADICIONES",G32:G32,G32+G33)</f>
        <v>5000000</v>
      </c>
      <c r="H34" s="194"/>
      <c r="I34" s="194"/>
      <c r="J34" s="195"/>
    </row>
    <row r="35" spans="1:12" s="105" customFormat="1" ht="19.5" customHeight="1" thickBot="1" x14ac:dyDescent="0.3">
      <c r="A35" s="245"/>
      <c r="B35" s="246"/>
      <c r="C35" s="246"/>
      <c r="D35" s="246"/>
      <c r="E35" s="246"/>
      <c r="F35" s="246"/>
      <c r="G35" s="246"/>
      <c r="H35" s="246"/>
      <c r="I35" s="246"/>
      <c r="J35" s="246"/>
    </row>
    <row r="36" spans="1:12" s="116" customFormat="1" ht="37.5" customHeight="1" x14ac:dyDescent="0.25">
      <c r="A36" s="114" t="s">
        <v>682</v>
      </c>
      <c r="B36" s="115" t="s">
        <v>683</v>
      </c>
      <c r="C36" s="247" t="s">
        <v>684</v>
      </c>
      <c r="D36" s="248"/>
      <c r="E36" s="247" t="s">
        <v>685</v>
      </c>
      <c r="F36" s="248"/>
      <c r="G36" s="247" t="s">
        <v>686</v>
      </c>
      <c r="H36" s="248"/>
      <c r="I36" s="226" t="s">
        <v>687</v>
      </c>
      <c r="J36" s="227"/>
    </row>
    <row r="37" spans="1:12" s="105" customFormat="1" ht="19.5" customHeight="1" x14ac:dyDescent="0.25">
      <c r="A37" s="117">
        <v>2500000</v>
      </c>
      <c r="B37" s="118" t="s">
        <v>1293</v>
      </c>
      <c r="C37" s="207" t="s">
        <v>1297</v>
      </c>
      <c r="D37" s="208"/>
      <c r="E37" s="179">
        <v>45839</v>
      </c>
      <c r="F37" s="180"/>
      <c r="G37" s="171">
        <v>0</v>
      </c>
      <c r="H37" s="172"/>
      <c r="I37" s="173">
        <f>IF((A37+G37)=0,G34,(G32-A37+G37))</f>
        <v>2500000</v>
      </c>
      <c r="J37" s="174"/>
      <c r="K37" s="119"/>
    </row>
    <row r="38" spans="1:12" s="105" customFormat="1" ht="28.5" customHeight="1" x14ac:dyDescent="0.25">
      <c r="A38" s="117"/>
      <c r="B38" s="118"/>
      <c r="C38" s="207"/>
      <c r="D38" s="208"/>
      <c r="E38" s="179"/>
      <c r="F38" s="180"/>
      <c r="G38" s="171"/>
      <c r="H38" s="172"/>
      <c r="I38" s="173">
        <f>IF((A38+G38)=0,0,$G$32+SUM($G$37:H38)-SUM($A$37:A38))</f>
        <v>0</v>
      </c>
      <c r="J38" s="174"/>
      <c r="K38" s="119"/>
    </row>
    <row r="39" spans="1:12" s="105" customFormat="1" ht="18.75" customHeight="1" x14ac:dyDescent="0.25">
      <c r="A39" s="117"/>
      <c r="B39" s="118"/>
      <c r="C39" s="207"/>
      <c r="D39" s="208"/>
      <c r="E39" s="179"/>
      <c r="F39" s="180"/>
      <c r="G39" s="171"/>
      <c r="H39" s="172"/>
      <c r="I39" s="173">
        <f>IF((A39+G39)=0,0,$G$32+SUM($G$37:H39)-SUM($A$37:A39))</f>
        <v>0</v>
      </c>
      <c r="J39" s="174"/>
      <c r="K39" s="119"/>
    </row>
    <row r="40" spans="1:12" s="105" customFormat="1" ht="18.75" customHeight="1" x14ac:dyDescent="0.25">
      <c r="A40" s="117"/>
      <c r="B40" s="118"/>
      <c r="C40" s="207"/>
      <c r="D40" s="208"/>
      <c r="E40" s="179"/>
      <c r="F40" s="180"/>
      <c r="G40" s="171"/>
      <c r="H40" s="172"/>
      <c r="I40" s="173">
        <f>IF((A40+G40)=0,0,$G$32+SUM($G$37:H40)-SUM($A$37:A40))</f>
        <v>0</v>
      </c>
      <c r="J40" s="174"/>
      <c r="K40" s="119"/>
      <c r="L40" s="112" t="s">
        <v>70</v>
      </c>
    </row>
    <row r="41" spans="1:12" s="105" customFormat="1" ht="18.75" x14ac:dyDescent="0.25">
      <c r="A41" s="117"/>
      <c r="B41" s="118"/>
      <c r="C41" s="207"/>
      <c r="D41" s="208"/>
      <c r="E41" s="179"/>
      <c r="F41" s="180"/>
      <c r="G41" s="171"/>
      <c r="H41" s="172"/>
      <c r="I41" s="173">
        <f>IF((A41+G41)=0,0,$G$32+SUM($G$37:H41)-SUM($A$37:A41))</f>
        <v>0</v>
      </c>
      <c r="J41" s="174"/>
      <c r="K41" s="119"/>
    </row>
    <row r="42" spans="1:12" s="105" customFormat="1" ht="18.75" customHeight="1" x14ac:dyDescent="0.25">
      <c r="A42" s="117"/>
      <c r="B42" s="118"/>
      <c r="C42" s="207"/>
      <c r="D42" s="208"/>
      <c r="E42" s="179"/>
      <c r="F42" s="180"/>
      <c r="G42" s="171"/>
      <c r="H42" s="172"/>
      <c r="I42" s="173">
        <f>IF((A42+G42)=0,0,$G$32+SUM($G$37:H42)-SUM($A$37:A42))</f>
        <v>0</v>
      </c>
      <c r="J42" s="174"/>
      <c r="K42" s="119"/>
    </row>
    <row r="43" spans="1:12" s="105" customFormat="1" ht="18.75" x14ac:dyDescent="0.25">
      <c r="A43" s="117"/>
      <c r="B43" s="118"/>
      <c r="C43" s="207"/>
      <c r="D43" s="208"/>
      <c r="E43" s="179"/>
      <c r="F43" s="180"/>
      <c r="G43" s="171"/>
      <c r="H43" s="172"/>
      <c r="I43" s="173">
        <f>IF((A43+G43)=0,0,$G$32+SUM($G$37:H43)-SUM($A$37:A43))</f>
        <v>0</v>
      </c>
      <c r="J43" s="174"/>
      <c r="K43" s="119"/>
    </row>
    <row r="44" spans="1:12" s="105" customFormat="1" ht="18.75" x14ac:dyDescent="0.25">
      <c r="A44" s="117"/>
      <c r="B44" s="118"/>
      <c r="C44" s="207"/>
      <c r="D44" s="208"/>
      <c r="E44" s="179"/>
      <c r="F44" s="180"/>
      <c r="G44" s="171"/>
      <c r="H44" s="172"/>
      <c r="I44" s="173">
        <f>IF((A44+G44)=0,0,$G$32+SUM($G$37:H44)-SUM($A$37:A44))</f>
        <v>0</v>
      </c>
      <c r="J44" s="174"/>
    </row>
    <row r="45" spans="1:12" s="105" customFormat="1" ht="18.75" customHeight="1" x14ac:dyDescent="0.25">
      <c r="A45" s="117"/>
      <c r="B45" s="118"/>
      <c r="C45" s="207"/>
      <c r="D45" s="208"/>
      <c r="E45" s="209"/>
      <c r="F45" s="210"/>
      <c r="G45" s="171"/>
      <c r="H45" s="172"/>
      <c r="I45" s="173">
        <f>IF((A45+G45)=0,0,$G$32+SUM($G$37:H45)-SUM($A$37:A45))</f>
        <v>0</v>
      </c>
      <c r="J45" s="174"/>
    </row>
    <row r="46" spans="1:12" s="105" customFormat="1" ht="18.75" hidden="1" customHeight="1" x14ac:dyDescent="0.25">
      <c r="A46" s="117"/>
      <c r="B46" s="118"/>
      <c r="C46" s="179"/>
      <c r="D46" s="180"/>
      <c r="E46" s="177"/>
      <c r="F46" s="178"/>
      <c r="G46" s="171"/>
      <c r="H46" s="172"/>
      <c r="I46" s="173">
        <f>IF((A46+G46)=0,0,$G$32+SUM($G$37:H46)-SUM($A$37:A46))</f>
        <v>0</v>
      </c>
      <c r="J46" s="174"/>
    </row>
    <row r="47" spans="1:12" s="105" customFormat="1" ht="18.75" hidden="1" customHeight="1" x14ac:dyDescent="0.25">
      <c r="A47" s="117"/>
      <c r="B47" s="118"/>
      <c r="C47" s="179"/>
      <c r="D47" s="180"/>
      <c r="E47" s="177"/>
      <c r="F47" s="178"/>
      <c r="G47" s="171"/>
      <c r="H47" s="172"/>
      <c r="I47" s="173">
        <f>IF((A47+G47)=0,0,$G$32+SUM($G$37:H47)-SUM($A$37:A47))</f>
        <v>0</v>
      </c>
      <c r="J47" s="174"/>
    </row>
    <row r="48" spans="1:12" s="105" customFormat="1" ht="18.75" hidden="1" customHeight="1" x14ac:dyDescent="0.25">
      <c r="A48" s="120"/>
      <c r="B48" s="121"/>
      <c r="C48" s="205"/>
      <c r="D48" s="206"/>
      <c r="E48" s="175"/>
      <c r="F48" s="176"/>
      <c r="G48" s="171"/>
      <c r="H48" s="172"/>
      <c r="I48" s="173">
        <f>IF((A48+G48)=0,0,$G$32+SUM($G$37:H48)-SUM($A$37:A48))</f>
        <v>0</v>
      </c>
      <c r="J48" s="174"/>
    </row>
    <row r="49" spans="1:10" s="105" customFormat="1" ht="18" hidden="1" customHeight="1" x14ac:dyDescent="0.25">
      <c r="A49" s="122"/>
      <c r="B49" s="123"/>
      <c r="C49" s="211"/>
      <c r="D49" s="212"/>
      <c r="E49" s="175"/>
      <c r="F49" s="176"/>
      <c r="G49" s="171"/>
      <c r="H49" s="172"/>
      <c r="I49" s="173">
        <f>IF((A49+G49)=0,0,$G$32+SUM($G$37:H49)-SUM($A$37:A49))</f>
        <v>0</v>
      </c>
      <c r="J49" s="174"/>
    </row>
    <row r="50" spans="1:10" s="105" customFormat="1" ht="18" hidden="1" customHeight="1" x14ac:dyDescent="0.25">
      <c r="A50" s="122"/>
      <c r="B50" s="124"/>
      <c r="C50" s="203"/>
      <c r="D50" s="204"/>
      <c r="E50" s="175"/>
      <c r="F50" s="176"/>
      <c r="G50" s="171"/>
      <c r="H50" s="172"/>
      <c r="I50" s="173">
        <f>IF((A50+G50)=0,0,$G$32+SUM($G$37:H50)-SUM($A$37:A50))</f>
        <v>0</v>
      </c>
      <c r="J50" s="174"/>
    </row>
    <row r="51" spans="1:10" s="105" customFormat="1" ht="18" hidden="1" customHeight="1" x14ac:dyDescent="0.25">
      <c r="A51" s="125"/>
      <c r="B51" s="121"/>
      <c r="C51" s="205"/>
      <c r="D51" s="206"/>
      <c r="E51" s="175"/>
      <c r="F51" s="176"/>
      <c r="G51" s="171"/>
      <c r="H51" s="172"/>
      <c r="I51" s="173">
        <f>IF((A51+G51)=0,0,$G$32+SUM($G$37:H51)-SUM($A$37:A51))</f>
        <v>0</v>
      </c>
      <c r="J51" s="174"/>
    </row>
    <row r="52" spans="1:10" s="105" customFormat="1" ht="18" hidden="1" customHeight="1" x14ac:dyDescent="0.25">
      <c r="A52" s="125"/>
      <c r="B52" s="121"/>
      <c r="C52" s="205"/>
      <c r="D52" s="206"/>
      <c r="E52" s="175"/>
      <c r="F52" s="176"/>
      <c r="G52" s="171"/>
      <c r="H52" s="172"/>
      <c r="I52" s="173">
        <f>IF((A52+G52)=0,0,$G$32+SUM($G$37:H52)-SUM($A$37:A52))</f>
        <v>0</v>
      </c>
      <c r="J52" s="174"/>
    </row>
    <row r="53" spans="1:10" s="105" customFormat="1" ht="18" hidden="1" customHeight="1" x14ac:dyDescent="0.25">
      <c r="A53" s="125"/>
      <c r="B53" s="121"/>
      <c r="C53" s="205"/>
      <c r="D53" s="206"/>
      <c r="E53" s="175"/>
      <c r="F53" s="176"/>
      <c r="G53" s="171"/>
      <c r="H53" s="172"/>
      <c r="I53" s="173">
        <f>IF((A53+G53)=0,0,$G$32+SUM($G$37:H53)-SUM($A$37:A53))</f>
        <v>0</v>
      </c>
      <c r="J53" s="174"/>
    </row>
    <row r="54" spans="1:10" s="105" customFormat="1" ht="18" hidden="1" customHeight="1" x14ac:dyDescent="0.25">
      <c r="A54" s="125"/>
      <c r="B54" s="121"/>
      <c r="C54" s="205"/>
      <c r="D54" s="206"/>
      <c r="E54" s="175"/>
      <c r="F54" s="176"/>
      <c r="G54" s="171"/>
      <c r="H54" s="172"/>
      <c r="I54" s="173">
        <f>IF((A54+G54)=0,0,$G$32+SUM($G$37:H54)-SUM($A$37:A54))</f>
        <v>0</v>
      </c>
      <c r="J54" s="174"/>
    </row>
    <row r="55" spans="1:10" s="105" customFormat="1" ht="18" hidden="1" customHeight="1" x14ac:dyDescent="0.25">
      <c r="A55" s="125"/>
      <c r="B55" s="121"/>
      <c r="C55" s="205"/>
      <c r="D55" s="206"/>
      <c r="E55" s="175"/>
      <c r="F55" s="176"/>
      <c r="G55" s="171"/>
      <c r="H55" s="172"/>
      <c r="I55" s="173">
        <f>IF((A55+G55)=0,0,$G$32+SUM($G$37:H55)-SUM($A$37:A55))</f>
        <v>0</v>
      </c>
      <c r="J55" s="174"/>
    </row>
    <row r="56" spans="1:10" s="105" customFormat="1" ht="18" hidden="1" customHeight="1" x14ac:dyDescent="0.25">
      <c r="A56" s="125"/>
      <c r="B56" s="121"/>
      <c r="C56" s="205"/>
      <c r="D56" s="206"/>
      <c r="E56" s="175"/>
      <c r="F56" s="176"/>
      <c r="G56" s="171"/>
      <c r="H56" s="172"/>
      <c r="I56" s="173">
        <f>IF((A56+G56)=0,0,$G$32+SUM($G$37:H56)-SUM($A$37:A56))</f>
        <v>0</v>
      </c>
      <c r="J56" s="174"/>
    </row>
    <row r="57" spans="1:10" s="105" customFormat="1" ht="18" hidden="1" customHeight="1" x14ac:dyDescent="0.25">
      <c r="A57" s="125"/>
      <c r="B57" s="121"/>
      <c r="C57" s="205"/>
      <c r="D57" s="206"/>
      <c r="E57" s="175"/>
      <c r="F57" s="176"/>
      <c r="G57" s="171"/>
      <c r="H57" s="172"/>
      <c r="I57" s="173">
        <f>IF((A57+G57)=0,0,$G$32+SUM($G$37:H57)-SUM($A$37:A57))</f>
        <v>0</v>
      </c>
      <c r="J57" s="174"/>
    </row>
    <row r="58" spans="1:10" s="105" customFormat="1" ht="18" hidden="1" customHeight="1" x14ac:dyDescent="0.25">
      <c r="A58" s="125"/>
      <c r="B58" s="121"/>
      <c r="C58" s="205"/>
      <c r="D58" s="206"/>
      <c r="E58" s="175"/>
      <c r="F58" s="176"/>
      <c r="G58" s="171"/>
      <c r="H58" s="172"/>
      <c r="I58" s="173">
        <f>IF((A58+G58)=0,0,$G$32+SUM($G$37:H58)-SUM($A$37:A58))</f>
        <v>0</v>
      </c>
      <c r="J58" s="174"/>
    </row>
    <row r="59" spans="1:10" s="105" customFormat="1" ht="18" hidden="1" customHeight="1" x14ac:dyDescent="0.25">
      <c r="A59" s="125"/>
      <c r="B59" s="121"/>
      <c r="C59" s="205"/>
      <c r="D59" s="206"/>
      <c r="E59" s="175"/>
      <c r="F59" s="176"/>
      <c r="G59" s="171"/>
      <c r="H59" s="172"/>
      <c r="I59" s="173">
        <f>IF((A59+G59)=0,0,$G$32+SUM($G$37:H59)-SUM($A$37:A59))</f>
        <v>0</v>
      </c>
      <c r="J59" s="174"/>
    </row>
    <row r="60" spans="1:10" s="105" customFormat="1" ht="18" hidden="1" customHeight="1" x14ac:dyDescent="0.25">
      <c r="A60" s="125"/>
      <c r="B60" s="121"/>
      <c r="C60" s="205"/>
      <c r="D60" s="206"/>
      <c r="E60" s="175"/>
      <c r="F60" s="176"/>
      <c r="G60" s="171"/>
      <c r="H60" s="172"/>
      <c r="I60" s="173">
        <f>IF((A60+G60)=0,0,$G$32+SUM($G$37:H60)-SUM($A$37:A60))</f>
        <v>0</v>
      </c>
      <c r="J60" s="174"/>
    </row>
    <row r="61" spans="1:10" s="105" customFormat="1" ht="18" hidden="1" customHeight="1" x14ac:dyDescent="0.25">
      <c r="A61" s="125"/>
      <c r="B61" s="121"/>
      <c r="C61" s="205"/>
      <c r="D61" s="206"/>
      <c r="E61" s="175"/>
      <c r="F61" s="176"/>
      <c r="G61" s="171"/>
      <c r="H61" s="172"/>
      <c r="I61" s="173">
        <f>IF((A61+G61)=0,0,$G$32+SUM($G$37:H61)-SUM($A$37:A61))</f>
        <v>0</v>
      </c>
      <c r="J61" s="174"/>
    </row>
    <row r="62" spans="1:10" s="105" customFormat="1" ht="18" hidden="1" customHeight="1" x14ac:dyDescent="0.25">
      <c r="A62" s="125"/>
      <c r="B62" s="121"/>
      <c r="C62" s="205"/>
      <c r="D62" s="206"/>
      <c r="E62" s="175"/>
      <c r="F62" s="176"/>
      <c r="G62" s="171"/>
      <c r="H62" s="172"/>
      <c r="I62" s="173">
        <f>IF((A62+G62)=0,0,$G$32+SUM($G$37:H62)-SUM($A$37:A62))</f>
        <v>0</v>
      </c>
      <c r="J62" s="174"/>
    </row>
    <row r="63" spans="1:10" s="105" customFormat="1" ht="18" hidden="1" customHeight="1" x14ac:dyDescent="0.25">
      <c r="A63" s="125"/>
      <c r="B63" s="121"/>
      <c r="C63" s="205"/>
      <c r="D63" s="206"/>
      <c r="E63" s="175"/>
      <c r="F63" s="176"/>
      <c r="G63" s="171"/>
      <c r="H63" s="172"/>
      <c r="I63" s="173">
        <f>IF((A63+G63)=0,0,$G$32+SUM($G$37:H63)-SUM($A$37:A63))</f>
        <v>0</v>
      </c>
      <c r="J63" s="174"/>
    </row>
    <row r="64" spans="1:10" s="105" customFormat="1" ht="18" hidden="1" customHeight="1" x14ac:dyDescent="0.25">
      <c r="A64" s="125"/>
      <c r="B64" s="121"/>
      <c r="C64" s="205"/>
      <c r="D64" s="206"/>
      <c r="E64" s="175"/>
      <c r="F64" s="176"/>
      <c r="G64" s="171"/>
      <c r="H64" s="172"/>
      <c r="I64" s="173">
        <f>IF((A64+G64)=0,0,$G$32+SUM($G$37:H64)-SUM($A$37:A64))</f>
        <v>0</v>
      </c>
      <c r="J64" s="174"/>
    </row>
    <row r="65" spans="1:10" s="105" customFormat="1" ht="18" hidden="1" customHeight="1" x14ac:dyDescent="0.25">
      <c r="A65" s="125"/>
      <c r="B65" s="121"/>
      <c r="C65" s="205"/>
      <c r="D65" s="206"/>
      <c r="E65" s="175"/>
      <c r="F65" s="176"/>
      <c r="G65" s="171"/>
      <c r="H65" s="172"/>
      <c r="I65" s="173">
        <f>IF((A65+G65)=0,0,$G$32+SUM($G$37:H65)-SUM($A$37:A65))</f>
        <v>0</v>
      </c>
      <c r="J65" s="174"/>
    </row>
    <row r="66" spans="1:10" s="105" customFormat="1" ht="18" hidden="1" customHeight="1" x14ac:dyDescent="0.25">
      <c r="A66" s="125"/>
      <c r="B66" s="121"/>
      <c r="C66" s="205"/>
      <c r="D66" s="206"/>
      <c r="E66" s="175"/>
      <c r="F66" s="176"/>
      <c r="G66" s="171"/>
      <c r="H66" s="172"/>
      <c r="I66" s="173">
        <f>IF((A66+G66)=0,0,$G$32+SUM($G$37:H66)-SUM($A$37:A66))</f>
        <v>0</v>
      </c>
      <c r="J66" s="174"/>
    </row>
    <row r="67" spans="1:10" s="105" customFormat="1" ht="18" hidden="1" customHeight="1" x14ac:dyDescent="0.25">
      <c r="A67" s="125"/>
      <c r="B67" s="121"/>
      <c r="C67" s="205"/>
      <c r="D67" s="206"/>
      <c r="E67" s="175"/>
      <c r="F67" s="176"/>
      <c r="G67" s="171"/>
      <c r="H67" s="172"/>
      <c r="I67" s="173">
        <f>IF((A67+G67)=0,0,$G$32+SUM($G$37:H67)-SUM($A$37:A67))</f>
        <v>0</v>
      </c>
      <c r="J67" s="174"/>
    </row>
    <row r="68" spans="1:10" s="105" customFormat="1" ht="18" hidden="1" customHeight="1" x14ac:dyDescent="0.25">
      <c r="A68" s="125"/>
      <c r="B68" s="121"/>
      <c r="C68" s="205"/>
      <c r="D68" s="206"/>
      <c r="E68" s="175"/>
      <c r="F68" s="176"/>
      <c r="G68" s="171"/>
      <c r="H68" s="172"/>
      <c r="I68" s="173">
        <f>IF((A68+G68)=0,0,$G$32+SUM($G$37:H68)-SUM($A$37:A68))</f>
        <v>0</v>
      </c>
      <c r="J68" s="174"/>
    </row>
    <row r="69" spans="1:10" s="105" customFormat="1" ht="18" hidden="1" customHeight="1" x14ac:dyDescent="0.25">
      <c r="A69" s="125"/>
      <c r="B69" s="121"/>
      <c r="C69" s="205"/>
      <c r="D69" s="206"/>
      <c r="E69" s="175"/>
      <c r="F69" s="176"/>
      <c r="G69" s="171"/>
      <c r="H69" s="172"/>
      <c r="I69" s="173">
        <f>IF((A69+G69)=0,0,$G$32+SUM($G$37:H69)-SUM($A$37:A69))</f>
        <v>0</v>
      </c>
      <c r="J69" s="174"/>
    </row>
    <row r="70" spans="1:10" s="105" customFormat="1" ht="18" hidden="1" customHeight="1" x14ac:dyDescent="0.25">
      <c r="A70" s="125"/>
      <c r="B70" s="121"/>
      <c r="C70" s="205"/>
      <c r="D70" s="206"/>
      <c r="E70" s="175"/>
      <c r="F70" s="176"/>
      <c r="G70" s="171"/>
      <c r="H70" s="172"/>
      <c r="I70" s="173">
        <f>IF((A70+G70)=0,0,$G$32+SUM($G$37:H70)-SUM($A$37:A70))</f>
        <v>0</v>
      </c>
      <c r="J70" s="174"/>
    </row>
    <row r="71" spans="1:10" s="105" customFormat="1" ht="18" hidden="1" customHeight="1" x14ac:dyDescent="0.25">
      <c r="A71" s="125"/>
      <c r="B71" s="121"/>
      <c r="C71" s="205"/>
      <c r="D71" s="206"/>
      <c r="E71" s="175"/>
      <c r="F71" s="176"/>
      <c r="G71" s="171"/>
      <c r="H71" s="172"/>
      <c r="I71" s="173">
        <f>IF((A71+G71)=0,0,$G$32+SUM($G$37:H71)-SUM($A$37:A71))</f>
        <v>0</v>
      </c>
      <c r="J71" s="174"/>
    </row>
    <row r="72" spans="1:10" s="105" customFormat="1" ht="18" hidden="1" customHeight="1" x14ac:dyDescent="0.25">
      <c r="A72" s="125"/>
      <c r="B72" s="121"/>
      <c r="C72" s="205"/>
      <c r="D72" s="206"/>
      <c r="E72" s="175"/>
      <c r="F72" s="176"/>
      <c r="G72" s="171"/>
      <c r="H72" s="172"/>
      <c r="I72" s="173">
        <f>IF((A72+G72)=0,0,$G$32+SUM($G$37:H72)-SUM($A$37:A72))</f>
        <v>0</v>
      </c>
      <c r="J72" s="174"/>
    </row>
    <row r="73" spans="1:10" s="105" customFormat="1" ht="18" hidden="1" customHeight="1" x14ac:dyDescent="0.25">
      <c r="A73" s="125"/>
      <c r="B73" s="121"/>
      <c r="C73" s="205"/>
      <c r="D73" s="206"/>
      <c r="E73" s="175"/>
      <c r="F73" s="176"/>
      <c r="G73" s="171"/>
      <c r="H73" s="172"/>
      <c r="I73" s="173">
        <f>IF((A73+G73)=0,0,$G$32+SUM($G$37:H73)-SUM($A$37:A73))</f>
        <v>0</v>
      </c>
      <c r="J73" s="174"/>
    </row>
    <row r="74" spans="1:10" s="105" customFormat="1" ht="18" hidden="1" customHeight="1" x14ac:dyDescent="0.25">
      <c r="A74" s="125"/>
      <c r="B74" s="121"/>
      <c r="C74" s="205"/>
      <c r="D74" s="206"/>
      <c r="E74" s="175"/>
      <c r="F74" s="176"/>
      <c r="G74" s="171"/>
      <c r="H74" s="172"/>
      <c r="I74" s="173">
        <f>IF((A74+G74)=0,0,$G$32+SUM($G$37:H74)-SUM($A$37:A74))</f>
        <v>0</v>
      </c>
      <c r="J74" s="174"/>
    </row>
    <row r="75" spans="1:10" s="105" customFormat="1" ht="18" hidden="1" customHeight="1" x14ac:dyDescent="0.25">
      <c r="A75" s="125"/>
      <c r="B75" s="121"/>
      <c r="C75" s="205"/>
      <c r="D75" s="206"/>
      <c r="E75" s="175"/>
      <c r="F75" s="176"/>
      <c r="G75" s="171"/>
      <c r="H75" s="172"/>
      <c r="I75" s="173">
        <f>IF((A75+G75)=0,0,$G$32+SUM($G$37:H75)-SUM($A$37:A75))</f>
        <v>0</v>
      </c>
      <c r="J75" s="174"/>
    </row>
    <row r="76" spans="1:10" s="105" customFormat="1" ht="18" hidden="1" customHeight="1" x14ac:dyDescent="0.25">
      <c r="A76" s="125"/>
      <c r="B76" s="121"/>
      <c r="C76" s="205"/>
      <c r="D76" s="206"/>
      <c r="E76" s="175"/>
      <c r="F76" s="176"/>
      <c r="G76" s="171"/>
      <c r="H76" s="172"/>
      <c r="I76" s="173">
        <f>IF((A76+G76)=0,0,$G$32+SUM($G$37:H76)-SUM($A$37:A76))</f>
        <v>0</v>
      </c>
      <c r="J76" s="174"/>
    </row>
    <row r="77" spans="1:10" s="105" customFormat="1" ht="18" hidden="1" customHeight="1" x14ac:dyDescent="0.25">
      <c r="A77" s="125"/>
      <c r="B77" s="121"/>
      <c r="C77" s="205"/>
      <c r="D77" s="206"/>
      <c r="E77" s="175"/>
      <c r="F77" s="176"/>
      <c r="G77" s="171"/>
      <c r="H77" s="172"/>
      <c r="I77" s="173">
        <f>IF((A77+G77)=0,0,$G$32+SUM($G$37:H77)-SUM($A$37:A77))</f>
        <v>0</v>
      </c>
      <c r="J77" s="174"/>
    </row>
    <row r="78" spans="1:10" s="105" customFormat="1" ht="18" hidden="1" customHeight="1" x14ac:dyDescent="0.25">
      <c r="A78" s="125"/>
      <c r="B78" s="121"/>
      <c r="C78" s="205"/>
      <c r="D78" s="206"/>
      <c r="E78" s="175"/>
      <c r="F78" s="176"/>
      <c r="G78" s="171"/>
      <c r="H78" s="172"/>
      <c r="I78" s="173">
        <f>IF((A78+G78)=0,0,$G$32+SUM($G$37:H78)-SUM($A$37:A78))</f>
        <v>0</v>
      </c>
      <c r="J78" s="174"/>
    </row>
    <row r="79" spans="1:10" s="105" customFormat="1" ht="18" hidden="1" customHeight="1" x14ac:dyDescent="0.25">
      <c r="A79" s="125"/>
      <c r="B79" s="121"/>
      <c r="C79" s="205"/>
      <c r="D79" s="206"/>
      <c r="E79" s="175"/>
      <c r="F79" s="176"/>
      <c r="G79" s="171"/>
      <c r="H79" s="172"/>
      <c r="I79" s="173">
        <f>IF((A79+G79)=0,0,$G$32+SUM($G$37:H79)-SUM($A$37:A79))</f>
        <v>0</v>
      </c>
      <c r="J79" s="174"/>
    </row>
    <row r="80" spans="1:10" s="105" customFormat="1" ht="18" hidden="1" customHeight="1" x14ac:dyDescent="0.25">
      <c r="A80" s="125"/>
      <c r="B80" s="121"/>
      <c r="C80" s="205"/>
      <c r="D80" s="206"/>
      <c r="E80" s="175"/>
      <c r="F80" s="176"/>
      <c r="G80" s="171"/>
      <c r="H80" s="172"/>
      <c r="I80" s="173">
        <f>IF((A80+G80)=0,0,$G$32+SUM($G$37:H80)-SUM($A$37:A80))</f>
        <v>0</v>
      </c>
      <c r="J80" s="174"/>
    </row>
    <row r="81" spans="1:10" s="105" customFormat="1" ht="18" hidden="1" customHeight="1" x14ac:dyDescent="0.25">
      <c r="A81" s="125"/>
      <c r="B81" s="121"/>
      <c r="C81" s="205"/>
      <c r="D81" s="206"/>
      <c r="E81" s="175"/>
      <c r="F81" s="176"/>
      <c r="G81" s="171"/>
      <c r="H81" s="172"/>
      <c r="I81" s="173">
        <f>IF((A81+G81)=0,0,$G$32+SUM($G$37:H81)-SUM($A$37:A81))</f>
        <v>0</v>
      </c>
      <c r="J81" s="174"/>
    </row>
    <row r="82" spans="1:10" s="105" customFormat="1" ht="18" hidden="1" customHeight="1" x14ac:dyDescent="0.25">
      <c r="A82" s="125"/>
      <c r="B82" s="121"/>
      <c r="C82" s="205"/>
      <c r="D82" s="206"/>
      <c r="E82" s="175"/>
      <c r="F82" s="176"/>
      <c r="G82" s="171"/>
      <c r="H82" s="172"/>
      <c r="I82" s="173">
        <f>IF((A82+G82)=0,0,$G$32+SUM($G$37:H82)-SUM($A$37:A82))</f>
        <v>0</v>
      </c>
      <c r="J82" s="174"/>
    </row>
    <row r="83" spans="1:10" s="105" customFormat="1" ht="18" hidden="1" customHeight="1" x14ac:dyDescent="0.25">
      <c r="A83" s="125"/>
      <c r="B83" s="121"/>
      <c r="C83" s="205"/>
      <c r="D83" s="206"/>
      <c r="E83" s="175"/>
      <c r="F83" s="176"/>
      <c r="G83" s="171"/>
      <c r="H83" s="172"/>
      <c r="I83" s="173">
        <f>IF((A83+G83)=0,0,$G$32+SUM($G$37:H83)-SUM($A$37:A83))</f>
        <v>0</v>
      </c>
      <c r="J83" s="174"/>
    </row>
    <row r="84" spans="1:10" s="105" customFormat="1" ht="18" hidden="1" customHeight="1" x14ac:dyDescent="0.25">
      <c r="A84" s="125"/>
      <c r="B84" s="121"/>
      <c r="C84" s="205"/>
      <c r="D84" s="206"/>
      <c r="E84" s="175"/>
      <c r="F84" s="176"/>
      <c r="G84" s="171"/>
      <c r="H84" s="172"/>
      <c r="I84" s="173">
        <f>IF((A84+G84)=0,0,$G$32+SUM($G$37:H84)-SUM($A$37:A84))</f>
        <v>0</v>
      </c>
      <c r="J84" s="174"/>
    </row>
    <row r="85" spans="1:10" s="105" customFormat="1" ht="18" hidden="1" customHeight="1" x14ac:dyDescent="0.25">
      <c r="A85" s="125"/>
      <c r="B85" s="121"/>
      <c r="C85" s="205"/>
      <c r="D85" s="206"/>
      <c r="E85" s="175"/>
      <c r="F85" s="176"/>
      <c r="G85" s="171"/>
      <c r="H85" s="172"/>
      <c r="I85" s="173">
        <f>IF((A85+G85)=0,0,$G$32+SUM($G$37:H85)-SUM($A$37:A85))</f>
        <v>0</v>
      </c>
      <c r="J85" s="174"/>
    </row>
    <row r="86" spans="1:10" s="105" customFormat="1" ht="18" hidden="1" customHeight="1" x14ac:dyDescent="0.25">
      <c r="A86" s="125"/>
      <c r="B86" s="121"/>
      <c r="C86" s="205"/>
      <c r="D86" s="206"/>
      <c r="E86" s="175"/>
      <c r="F86" s="176"/>
      <c r="G86" s="171"/>
      <c r="H86" s="172"/>
      <c r="I86" s="173">
        <f>IF((A86+G86)=0,0,$G$32+SUM($G$37:H86)-SUM($A$37:A86))</f>
        <v>0</v>
      </c>
      <c r="J86" s="174"/>
    </row>
    <row r="87" spans="1:10" s="105" customFormat="1" ht="18" hidden="1" customHeight="1" x14ac:dyDescent="0.25">
      <c r="A87" s="125"/>
      <c r="B87" s="121"/>
      <c r="C87" s="205"/>
      <c r="D87" s="206"/>
      <c r="E87" s="175"/>
      <c r="F87" s="176"/>
      <c r="G87" s="171"/>
      <c r="H87" s="172"/>
      <c r="I87" s="173">
        <f>IF((A87+G87)=0,0,$G$32+SUM($G$37:H87)-SUM($A$37:A87))</f>
        <v>0</v>
      </c>
      <c r="J87" s="174"/>
    </row>
    <row r="88" spans="1:10" s="105" customFormat="1" ht="18" hidden="1" customHeight="1" x14ac:dyDescent="0.25">
      <c r="A88" s="125"/>
      <c r="B88" s="121"/>
      <c r="C88" s="205"/>
      <c r="D88" s="206"/>
      <c r="E88" s="175"/>
      <c r="F88" s="176"/>
      <c r="G88" s="171"/>
      <c r="H88" s="172"/>
      <c r="I88" s="173">
        <f>IF((A88+G88)=0,0,$G$32+SUM($G$37:H88)-SUM($A$37:A88))</f>
        <v>0</v>
      </c>
      <c r="J88" s="174"/>
    </row>
    <row r="89" spans="1:10" s="105" customFormat="1" ht="18" hidden="1" customHeight="1" x14ac:dyDescent="0.25">
      <c r="A89" s="125"/>
      <c r="B89" s="121"/>
      <c r="C89" s="205"/>
      <c r="D89" s="206"/>
      <c r="E89" s="175"/>
      <c r="F89" s="176"/>
      <c r="G89" s="171"/>
      <c r="H89" s="172"/>
      <c r="I89" s="173">
        <f>IF((A89+G89)=0,0,$G$32+SUM($G$37:H89)-SUM($A$37:A89))</f>
        <v>0</v>
      </c>
      <c r="J89" s="174"/>
    </row>
    <row r="90" spans="1:10" s="105" customFormat="1" ht="18" hidden="1" customHeight="1" x14ac:dyDescent="0.25">
      <c r="A90" s="125"/>
      <c r="B90" s="121"/>
      <c r="C90" s="205"/>
      <c r="D90" s="206"/>
      <c r="E90" s="175"/>
      <c r="F90" s="176"/>
      <c r="G90" s="171"/>
      <c r="H90" s="172"/>
      <c r="I90" s="173">
        <f>IF((A90+G90)=0,0,$G$32+SUM($G$37:H90)-SUM($A$37:A90))</f>
        <v>0</v>
      </c>
      <c r="J90" s="174"/>
    </row>
    <row r="91" spans="1:10" s="105" customFormat="1" ht="18" hidden="1" customHeight="1" x14ac:dyDescent="0.25">
      <c r="A91" s="125"/>
      <c r="B91" s="121"/>
      <c r="C91" s="205"/>
      <c r="D91" s="206"/>
      <c r="E91" s="175"/>
      <c r="F91" s="176"/>
      <c r="G91" s="171"/>
      <c r="H91" s="172"/>
      <c r="I91" s="173">
        <f>IF((A91+G91)=0,0,$G$32+SUM($G$37:H91)-SUM($A$37:A91))</f>
        <v>0</v>
      </c>
      <c r="J91" s="174"/>
    </row>
    <row r="92" spans="1:10" s="105" customFormat="1" ht="18" hidden="1" customHeight="1" x14ac:dyDescent="0.25">
      <c r="A92" s="125"/>
      <c r="B92" s="121"/>
      <c r="C92" s="205"/>
      <c r="D92" s="206"/>
      <c r="E92" s="175"/>
      <c r="F92" s="176"/>
      <c r="G92" s="171"/>
      <c r="H92" s="172"/>
      <c r="I92" s="173">
        <f>IF((A92+G92)=0,0,$G$32+SUM($G$37:H92)-SUM($A$37:A92))</f>
        <v>0</v>
      </c>
      <c r="J92" s="174"/>
    </row>
    <row r="93" spans="1:10" s="105" customFormat="1" ht="18" hidden="1" customHeight="1" x14ac:dyDescent="0.25">
      <c r="A93" s="125"/>
      <c r="B93" s="121"/>
      <c r="C93" s="205"/>
      <c r="D93" s="206"/>
      <c r="E93" s="175"/>
      <c r="F93" s="176"/>
      <c r="G93" s="171"/>
      <c r="H93" s="172"/>
      <c r="I93" s="173">
        <f>IF((A93+G93)=0,0,$G$32+SUM($G$37:H93)-SUM($A$37:A93))</f>
        <v>0</v>
      </c>
      <c r="J93" s="174"/>
    </row>
    <row r="94" spans="1:10" s="105" customFormat="1" ht="18" hidden="1" customHeight="1" x14ac:dyDescent="0.25">
      <c r="A94" s="125"/>
      <c r="B94" s="121"/>
      <c r="C94" s="205"/>
      <c r="D94" s="206"/>
      <c r="E94" s="175"/>
      <c r="F94" s="176"/>
      <c r="G94" s="171"/>
      <c r="H94" s="172"/>
      <c r="I94" s="173">
        <f>IF((A94+G94)=0,0,$G$32+SUM($G$37:H94)-SUM($A$37:A94))</f>
        <v>0</v>
      </c>
      <c r="J94" s="174"/>
    </row>
    <row r="95" spans="1:10" s="105" customFormat="1" ht="18" hidden="1" customHeight="1" x14ac:dyDescent="0.25">
      <c r="A95" s="125"/>
      <c r="B95" s="121"/>
      <c r="C95" s="205"/>
      <c r="D95" s="206"/>
      <c r="E95" s="175"/>
      <c r="F95" s="176"/>
      <c r="G95" s="171"/>
      <c r="H95" s="172"/>
      <c r="I95" s="173">
        <f>IF((A95+G95)=0,0,$G$32+SUM($G$37:H95)-SUM($A$37:A95))</f>
        <v>0</v>
      </c>
      <c r="J95" s="174"/>
    </row>
    <row r="96" spans="1:10" s="105" customFormat="1" ht="18" hidden="1" customHeight="1" x14ac:dyDescent="0.25">
      <c r="A96" s="125"/>
      <c r="B96" s="121"/>
      <c r="C96" s="205"/>
      <c r="D96" s="206"/>
      <c r="E96" s="175"/>
      <c r="F96" s="176"/>
      <c r="G96" s="171"/>
      <c r="H96" s="172"/>
      <c r="I96" s="173">
        <f>IF((A96+G96)=0,0,$G$32+SUM($G$37:H96)-SUM($A$37:A96))</f>
        <v>0</v>
      </c>
      <c r="J96" s="174"/>
    </row>
    <row r="97" spans="1:10" s="105" customFormat="1" ht="18" hidden="1" customHeight="1" x14ac:dyDescent="0.25">
      <c r="A97" s="125"/>
      <c r="B97" s="121"/>
      <c r="C97" s="205"/>
      <c r="D97" s="206"/>
      <c r="E97" s="175"/>
      <c r="F97" s="176"/>
      <c r="G97" s="171"/>
      <c r="H97" s="172"/>
      <c r="I97" s="173">
        <f>IF((A97+G97)=0,0,$G$32+SUM($G$37:H97)-SUM($A$37:A97))</f>
        <v>0</v>
      </c>
      <c r="J97" s="174"/>
    </row>
    <row r="98" spans="1:10" s="105" customFormat="1" ht="18" hidden="1" customHeight="1" x14ac:dyDescent="0.25">
      <c r="A98" s="125"/>
      <c r="B98" s="121"/>
      <c r="C98" s="205"/>
      <c r="D98" s="206"/>
      <c r="E98" s="175"/>
      <c r="F98" s="176"/>
      <c r="G98" s="171"/>
      <c r="H98" s="172"/>
      <c r="I98" s="173">
        <f>IF((A98+G98)=0,0,$G$32+SUM($G$37:H98)-SUM($A$37:A98))</f>
        <v>0</v>
      </c>
      <c r="J98" s="174"/>
    </row>
    <row r="99" spans="1:10" s="105" customFormat="1" ht="18" hidden="1" customHeight="1" x14ac:dyDescent="0.25">
      <c r="A99" s="125"/>
      <c r="B99" s="121"/>
      <c r="C99" s="205"/>
      <c r="D99" s="206"/>
      <c r="E99" s="175"/>
      <c r="F99" s="176"/>
      <c r="G99" s="171"/>
      <c r="H99" s="172"/>
      <c r="I99" s="173">
        <f>IF((A99+G99)=0,0,$G$32+SUM($G$37:H99)-SUM($A$37:A99))</f>
        <v>0</v>
      </c>
      <c r="J99" s="174"/>
    </row>
    <row r="100" spans="1:10" s="105" customFormat="1" ht="18" hidden="1" customHeight="1" x14ac:dyDescent="0.25">
      <c r="A100" s="125"/>
      <c r="B100" s="121"/>
      <c r="C100" s="205"/>
      <c r="D100" s="206"/>
      <c r="E100" s="175"/>
      <c r="F100" s="176"/>
      <c r="G100" s="171"/>
      <c r="H100" s="172"/>
      <c r="I100" s="173">
        <f>IF((A100+G100)=0,0,$G$32+SUM($G$37:H100)-SUM($A$37:A100))</f>
        <v>0</v>
      </c>
      <c r="J100" s="174"/>
    </row>
    <row r="101" spans="1:10" s="105" customFormat="1" ht="18" hidden="1" customHeight="1" x14ac:dyDescent="0.25">
      <c r="A101" s="125"/>
      <c r="B101" s="121"/>
      <c r="C101" s="205"/>
      <c r="D101" s="206"/>
      <c r="E101" s="175"/>
      <c r="F101" s="176"/>
      <c r="G101" s="171"/>
      <c r="H101" s="172"/>
      <c r="I101" s="173">
        <f>IF((A101+G101)=0,0,$G$32+SUM($G$37:H101)-SUM($A$37:A101))</f>
        <v>0</v>
      </c>
      <c r="J101" s="174"/>
    </row>
    <row r="102" spans="1:10" s="105" customFormat="1" ht="18" hidden="1" customHeight="1" x14ac:dyDescent="0.25">
      <c r="A102" s="125"/>
      <c r="B102" s="121"/>
      <c r="C102" s="205"/>
      <c r="D102" s="206"/>
      <c r="E102" s="175"/>
      <c r="F102" s="176"/>
      <c r="G102" s="171"/>
      <c r="H102" s="172"/>
      <c r="I102" s="173">
        <f>IF((A102+G102)=0,0,$G$32+SUM($G$37:H102)-SUM($A$37:A102))</f>
        <v>0</v>
      </c>
      <c r="J102" s="174"/>
    </row>
    <row r="103" spans="1:10" s="105" customFormat="1" ht="18" hidden="1" customHeight="1" x14ac:dyDescent="0.25">
      <c r="A103" s="125"/>
      <c r="B103" s="121"/>
      <c r="C103" s="205"/>
      <c r="D103" s="206"/>
      <c r="E103" s="175"/>
      <c r="F103" s="176"/>
      <c r="G103" s="171"/>
      <c r="H103" s="172"/>
      <c r="I103" s="173">
        <f>IF((A103+G103)=0,0,$G$32+SUM($G$37:H103)-SUM($A$37:A103))</f>
        <v>0</v>
      </c>
      <c r="J103" s="174"/>
    </row>
    <row r="104" spans="1:10" s="105" customFormat="1" ht="18" hidden="1" customHeight="1" x14ac:dyDescent="0.25">
      <c r="A104" s="125"/>
      <c r="B104" s="121"/>
      <c r="C104" s="205"/>
      <c r="D104" s="206"/>
      <c r="E104" s="175"/>
      <c r="F104" s="176"/>
      <c r="G104" s="171"/>
      <c r="H104" s="172"/>
      <c r="I104" s="173">
        <f>IF((A104+G104)=0,0,$G$32+SUM($G$37:H104)-SUM($A$37:A104))</f>
        <v>0</v>
      </c>
      <c r="J104" s="174"/>
    </row>
    <row r="105" spans="1:10" s="105" customFormat="1" ht="18" hidden="1" customHeight="1" x14ac:dyDescent="0.25">
      <c r="A105" s="125"/>
      <c r="B105" s="121"/>
      <c r="C105" s="205"/>
      <c r="D105" s="206"/>
      <c r="E105" s="175"/>
      <c r="F105" s="176"/>
      <c r="G105" s="171"/>
      <c r="H105" s="172"/>
      <c r="I105" s="173">
        <f>IF((A105+G105)=0,0,$G$32+SUM($G$37:H105)-SUM($A$37:A105))</f>
        <v>0</v>
      </c>
      <c r="J105" s="174"/>
    </row>
    <row r="106" spans="1:10" s="105" customFormat="1" ht="18" hidden="1" customHeight="1" x14ac:dyDescent="0.25">
      <c r="A106" s="125"/>
      <c r="B106" s="121"/>
      <c r="C106" s="205"/>
      <c r="D106" s="206"/>
      <c r="E106" s="175"/>
      <c r="F106" s="176"/>
      <c r="G106" s="171"/>
      <c r="H106" s="172"/>
      <c r="I106" s="173">
        <f>IF((A106+G106)=0,0,$G$32+SUM($G$37:H106)-SUM($A$37:A106))</f>
        <v>0</v>
      </c>
      <c r="J106" s="174"/>
    </row>
    <row r="107" spans="1:10" s="105" customFormat="1" ht="18" hidden="1" customHeight="1" x14ac:dyDescent="0.25">
      <c r="A107" s="125"/>
      <c r="B107" s="121"/>
      <c r="C107" s="205"/>
      <c r="D107" s="206"/>
      <c r="E107" s="175"/>
      <c r="F107" s="176"/>
      <c r="G107" s="171"/>
      <c r="H107" s="172"/>
      <c r="I107" s="173">
        <f>IF((A107+G107)=0,0,$G$32+SUM($G$37:H107)-SUM($A$37:A107))</f>
        <v>0</v>
      </c>
      <c r="J107" s="174"/>
    </row>
    <row r="108" spans="1:10" s="105" customFormat="1" ht="18" hidden="1" customHeight="1" x14ac:dyDescent="0.25">
      <c r="A108" s="125"/>
      <c r="B108" s="121"/>
      <c r="C108" s="205"/>
      <c r="D108" s="206"/>
      <c r="E108" s="175"/>
      <c r="F108" s="176"/>
      <c r="G108" s="171"/>
      <c r="H108" s="172"/>
      <c r="I108" s="173">
        <f>IF((A108+G108)=0,0,$G$32+SUM($G$37:H108)-SUM($A$37:A108))</f>
        <v>0</v>
      </c>
      <c r="J108" s="174"/>
    </row>
    <row r="109" spans="1:10" s="105" customFormat="1" ht="18" hidden="1" customHeight="1" x14ac:dyDescent="0.25">
      <c r="A109" s="125"/>
      <c r="B109" s="121"/>
      <c r="C109" s="205"/>
      <c r="D109" s="206"/>
      <c r="E109" s="175"/>
      <c r="F109" s="176"/>
      <c r="G109" s="171"/>
      <c r="H109" s="172"/>
      <c r="I109" s="173">
        <f>IF((A109+G109)=0,0,$G$32+SUM($G$37:H109)-SUM($A$37:A109))</f>
        <v>0</v>
      </c>
      <c r="J109" s="174"/>
    </row>
    <row r="110" spans="1:10" s="105" customFormat="1" ht="18" hidden="1" customHeight="1" x14ac:dyDescent="0.25">
      <c r="A110" s="125"/>
      <c r="B110" s="121"/>
      <c r="C110" s="205"/>
      <c r="D110" s="206"/>
      <c r="E110" s="175"/>
      <c r="F110" s="176"/>
      <c r="G110" s="171"/>
      <c r="H110" s="172"/>
      <c r="I110" s="173">
        <f>IF((A110+G110)=0,0,$G$32+SUM($G$37:H110)-SUM($A$37:A110))</f>
        <v>0</v>
      </c>
      <c r="J110" s="174"/>
    </row>
    <row r="111" spans="1:10" s="105" customFormat="1" ht="18" hidden="1" customHeight="1" x14ac:dyDescent="0.25">
      <c r="A111" s="125"/>
      <c r="B111" s="121"/>
      <c r="C111" s="205"/>
      <c r="D111" s="206"/>
      <c r="E111" s="175"/>
      <c r="F111" s="176"/>
      <c r="G111" s="171"/>
      <c r="H111" s="172"/>
      <c r="I111" s="173">
        <f>IF((A111+G111)=0,0,$G$32+SUM($G$37:H111)-SUM($A$37:A111))</f>
        <v>0</v>
      </c>
      <c r="J111" s="174"/>
    </row>
    <row r="112" spans="1:10" s="105" customFormat="1" ht="18" hidden="1" customHeight="1" x14ac:dyDescent="0.25">
      <c r="A112" s="125"/>
      <c r="B112" s="121"/>
      <c r="C112" s="205"/>
      <c r="D112" s="206"/>
      <c r="E112" s="175"/>
      <c r="F112" s="176"/>
      <c r="G112" s="171"/>
      <c r="H112" s="172"/>
      <c r="I112" s="173">
        <f>IF((A112+G112)=0,0,$G$32+SUM($G$37:H112)-SUM($A$37:A112))</f>
        <v>0</v>
      </c>
      <c r="J112" s="174"/>
    </row>
    <row r="113" spans="1:10" s="105" customFormat="1" ht="18" hidden="1" customHeight="1" x14ac:dyDescent="0.25">
      <c r="A113" s="125"/>
      <c r="B113" s="121"/>
      <c r="C113" s="205"/>
      <c r="D113" s="206"/>
      <c r="E113" s="175"/>
      <c r="F113" s="176"/>
      <c r="G113" s="171"/>
      <c r="H113" s="172"/>
      <c r="I113" s="173">
        <f>IF((A113+G113)=0,0,$G$32+SUM($G$37:H113)-SUM($A$37:A113))</f>
        <v>0</v>
      </c>
      <c r="J113" s="174"/>
    </row>
    <row r="114" spans="1:10" s="105" customFormat="1" ht="18" hidden="1" customHeight="1" x14ac:dyDescent="0.25">
      <c r="A114" s="125"/>
      <c r="B114" s="121"/>
      <c r="C114" s="205"/>
      <c r="D114" s="206"/>
      <c r="E114" s="175"/>
      <c r="F114" s="176"/>
      <c r="G114" s="171"/>
      <c r="H114" s="172"/>
      <c r="I114" s="173">
        <f>IF((A114+G114)=0,0,$G$32+SUM($G$37:H114)-SUM($A$37:A114))</f>
        <v>0</v>
      </c>
      <c r="J114" s="174"/>
    </row>
    <row r="115" spans="1:10" s="105" customFormat="1" ht="18" hidden="1" customHeight="1" x14ac:dyDescent="0.25">
      <c r="A115" s="125"/>
      <c r="B115" s="121"/>
      <c r="C115" s="205"/>
      <c r="D115" s="206"/>
      <c r="E115" s="175"/>
      <c r="F115" s="176"/>
      <c r="G115" s="171"/>
      <c r="H115" s="172"/>
      <c r="I115" s="173">
        <f>IF((A115+G115)=0,0,$G$32+SUM($G$37:H115)-SUM($A$37:A115))</f>
        <v>0</v>
      </c>
      <c r="J115" s="174"/>
    </row>
    <row r="116" spans="1:10" s="105" customFormat="1" ht="18" hidden="1" customHeight="1" x14ac:dyDescent="0.25">
      <c r="A116" s="125"/>
      <c r="B116" s="121"/>
      <c r="C116" s="205"/>
      <c r="D116" s="206"/>
      <c r="E116" s="175"/>
      <c r="F116" s="176"/>
      <c r="G116" s="171"/>
      <c r="H116" s="172"/>
      <c r="I116" s="173">
        <f>IF((A116+G116)=0,0,$G$32+SUM($G$37:H116)-SUM($A$37:A116))</f>
        <v>0</v>
      </c>
      <c r="J116" s="174"/>
    </row>
    <row r="117" spans="1:10" s="105" customFormat="1" ht="18.75" x14ac:dyDescent="0.25">
      <c r="A117" s="122"/>
      <c r="B117" s="118"/>
      <c r="C117" s="211"/>
      <c r="D117" s="212"/>
      <c r="E117" s="179"/>
      <c r="F117" s="180"/>
      <c r="G117" s="171"/>
      <c r="H117" s="172"/>
      <c r="I117" s="173">
        <f>IF((A117+G117)=0,0,$G$32+SUM($G$37:H117)-SUM($A$37:A117))</f>
        <v>0</v>
      </c>
      <c r="J117" s="174"/>
    </row>
    <row r="118" spans="1:10" s="105" customFormat="1" ht="18.75" customHeight="1" x14ac:dyDescent="0.25">
      <c r="A118" s="117"/>
      <c r="B118" s="118"/>
      <c r="C118" s="207"/>
      <c r="D118" s="208"/>
      <c r="E118" s="177"/>
      <c r="F118" s="178"/>
      <c r="G118" s="171"/>
      <c r="H118" s="172"/>
      <c r="I118" s="173">
        <f>IF((A118+G118)=0,0,$G$32+SUM($G$37:H118)-SUM($A$37:A118))</f>
        <v>0</v>
      </c>
      <c r="J118" s="174"/>
    </row>
    <row r="119" spans="1:10" s="105" customFormat="1" ht="18.75" x14ac:dyDescent="0.25">
      <c r="A119" s="117"/>
      <c r="B119" s="118"/>
      <c r="C119" s="211"/>
      <c r="D119" s="212"/>
      <c r="E119" s="175"/>
      <c r="F119" s="176"/>
      <c r="G119" s="171"/>
      <c r="H119" s="172"/>
      <c r="I119" s="173">
        <f>IF((A119+G119)=0,0,$G$32+SUM($G$37:H119)-SUM($A$37:A119))</f>
        <v>0</v>
      </c>
      <c r="J119" s="174"/>
    </row>
    <row r="120" spans="1:10" s="105" customFormat="1" ht="18.75" x14ac:dyDescent="0.25">
      <c r="A120" s="117"/>
      <c r="B120" s="121"/>
      <c r="C120" s="205"/>
      <c r="D120" s="206"/>
      <c r="E120" s="175"/>
      <c r="F120" s="176"/>
      <c r="G120" s="171"/>
      <c r="H120" s="172"/>
      <c r="I120" s="173">
        <f>IF((A120+G120)=0,0,$G$32+SUM($G$37:H120)-SUM($A$37:A120))</f>
        <v>0</v>
      </c>
      <c r="J120" s="174"/>
    </row>
    <row r="121" spans="1:10" s="105" customFormat="1" ht="18.75" x14ac:dyDescent="0.25">
      <c r="A121" s="117"/>
      <c r="B121" s="118"/>
      <c r="C121" s="211"/>
      <c r="D121" s="212"/>
      <c r="E121" s="175"/>
      <c r="F121" s="176"/>
      <c r="G121" s="171"/>
      <c r="H121" s="172"/>
      <c r="I121" s="173">
        <f>IF((A121+G121)=0,0,$G$32+SUM($G$37:H121)-SUM($A$37:A121))</f>
        <v>0</v>
      </c>
      <c r="J121" s="174"/>
    </row>
    <row r="122" spans="1:10" s="105" customFormat="1" ht="18.75" x14ac:dyDescent="0.25">
      <c r="A122" s="117"/>
      <c r="B122" s="118"/>
      <c r="C122" s="211"/>
      <c r="D122" s="212"/>
      <c r="E122" s="175"/>
      <c r="F122" s="176"/>
      <c r="G122" s="171"/>
      <c r="H122" s="172"/>
      <c r="I122" s="173">
        <f>IF((A122+G122)=0,0,$G$32+SUM($G$37:H122)-SUM($A$37:A122))</f>
        <v>0</v>
      </c>
      <c r="J122" s="174"/>
    </row>
    <row r="123" spans="1:10" s="105" customFormat="1" ht="15.75" thickBot="1" x14ac:dyDescent="0.3">
      <c r="A123" s="122"/>
      <c r="B123" s="126"/>
      <c r="C123" s="211"/>
      <c r="D123" s="212"/>
      <c r="E123" s="177"/>
      <c r="F123" s="178"/>
      <c r="G123" s="171"/>
      <c r="H123" s="172"/>
      <c r="I123" s="136"/>
      <c r="J123" s="136"/>
    </row>
    <row r="124" spans="1:10" s="105" customFormat="1" ht="18.75" x14ac:dyDescent="0.25">
      <c r="A124" s="285" t="s">
        <v>688</v>
      </c>
      <c r="B124" s="267"/>
      <c r="C124" s="267"/>
      <c r="D124" s="267"/>
      <c r="E124" s="286">
        <f>+G34</f>
        <v>5000000</v>
      </c>
      <c r="F124" s="286"/>
      <c r="G124" s="286"/>
      <c r="H124" s="286"/>
      <c r="I124" s="287">
        <f>IF(E124=0,0,(E124/E124))</f>
        <v>1</v>
      </c>
      <c r="J124" s="288"/>
    </row>
    <row r="125" spans="1:10" s="127" customFormat="1" ht="18.75" x14ac:dyDescent="0.25">
      <c r="A125" s="311" t="s">
        <v>689</v>
      </c>
      <c r="B125" s="312"/>
      <c r="C125" s="312"/>
      <c r="D125" s="312"/>
      <c r="E125" s="310">
        <f>+SUM(A37:A122)</f>
        <v>2500000</v>
      </c>
      <c r="F125" s="310"/>
      <c r="G125" s="310"/>
      <c r="H125" s="310"/>
      <c r="I125" s="169">
        <f>IF(E124=0,0,E125/G34)</f>
        <v>0.5</v>
      </c>
      <c r="J125" s="170"/>
    </row>
    <row r="126" spans="1:10" s="128" customFormat="1" ht="19.5" thickBot="1" x14ac:dyDescent="0.3">
      <c r="A126" s="259" t="s">
        <v>690</v>
      </c>
      <c r="B126" s="260"/>
      <c r="C126" s="260"/>
      <c r="D126" s="260"/>
      <c r="E126" s="310">
        <f>+G34-E125</f>
        <v>2500000</v>
      </c>
      <c r="F126" s="310"/>
      <c r="G126" s="310"/>
      <c r="H126" s="310"/>
      <c r="I126" s="293">
        <f>IF(G32=0,0,1-I125)</f>
        <v>0.5</v>
      </c>
      <c r="J126" s="294"/>
    </row>
    <row r="127" spans="1:10" s="128" customFormat="1" ht="18.75" x14ac:dyDescent="0.25">
      <c r="A127" s="259" t="s">
        <v>691</v>
      </c>
      <c r="B127" s="260"/>
      <c r="C127" s="260"/>
      <c r="D127" s="260"/>
      <c r="E127" s="289">
        <f>IF(I29="SIN PRORROGA",G16,I29-G14+1)</f>
        <v>56</v>
      </c>
      <c r="F127" s="289"/>
      <c r="G127" s="289"/>
      <c r="H127" s="289"/>
      <c r="I127" s="169">
        <f>IF(E127=0,0,(E127/E127))</f>
        <v>1</v>
      </c>
      <c r="J127" s="170"/>
    </row>
    <row r="128" spans="1:10" s="128" customFormat="1" ht="18.75" x14ac:dyDescent="0.25">
      <c r="A128" s="259" t="s">
        <v>692</v>
      </c>
      <c r="B128" s="260"/>
      <c r="C128" s="260"/>
      <c r="D128" s="260"/>
      <c r="E128" s="290">
        <f>IF(E127=0,0,(L17-G14+1))</f>
        <v>27</v>
      </c>
      <c r="F128" s="291"/>
      <c r="G128" s="291"/>
      <c r="H128" s="292"/>
      <c r="I128" s="169">
        <f>IF(E127=0,0,(E128/E127))</f>
        <v>0.48214285714285715</v>
      </c>
      <c r="J128" s="170"/>
    </row>
    <row r="129" spans="1:12" s="128" customFormat="1" ht="19.5" thickBot="1" x14ac:dyDescent="0.3">
      <c r="A129" s="301" t="s">
        <v>693</v>
      </c>
      <c r="B129" s="302"/>
      <c r="C129" s="302"/>
      <c r="D129" s="302"/>
      <c r="E129" s="303">
        <f>+E127-E128</f>
        <v>29</v>
      </c>
      <c r="F129" s="304"/>
      <c r="G129" s="304"/>
      <c r="H129" s="304"/>
      <c r="I129" s="293">
        <f>IF(E127=0,0,E129/E127)</f>
        <v>0.5178571428571429</v>
      </c>
      <c r="J129" s="294"/>
    </row>
    <row r="130" spans="1:12" ht="15.75" thickBot="1" x14ac:dyDescent="0.3">
      <c r="A130" s="305"/>
      <c r="B130" s="305"/>
      <c r="C130" s="305"/>
      <c r="D130" s="305"/>
      <c r="E130" s="305"/>
      <c r="F130" s="305"/>
      <c r="G130" s="305"/>
      <c r="H130" s="305"/>
      <c r="I130" s="305"/>
      <c r="J130" s="305"/>
    </row>
    <row r="131" spans="1:12" s="105" customFormat="1" ht="12" customHeight="1" x14ac:dyDescent="0.25">
      <c r="A131" s="143"/>
      <c r="B131" s="144"/>
      <c r="C131" s="144"/>
      <c r="D131" s="144"/>
      <c r="E131" s="144"/>
      <c r="F131" s="144"/>
      <c r="G131" s="144"/>
      <c r="H131" s="144"/>
      <c r="I131" s="144"/>
      <c r="J131" s="145"/>
    </row>
    <row r="132" spans="1:12" s="105" customFormat="1" ht="12" customHeight="1" x14ac:dyDescent="0.25">
      <c r="A132" s="146"/>
      <c r="B132" s="147"/>
      <c r="C132" s="148"/>
      <c r="D132" s="148"/>
      <c r="E132" s="149"/>
      <c r="F132" s="149"/>
      <c r="G132" s="149"/>
      <c r="H132" s="149"/>
      <c r="I132" s="149"/>
      <c r="J132" s="150"/>
    </row>
    <row r="133" spans="1:12" s="105" customFormat="1" ht="12" customHeight="1" x14ac:dyDescent="0.25">
      <c r="A133" s="151"/>
      <c r="B133" s="149"/>
      <c r="C133" s="148"/>
      <c r="D133" s="148"/>
      <c r="E133" s="149"/>
      <c r="F133" s="149"/>
      <c r="G133" s="149"/>
      <c r="H133" s="149"/>
      <c r="I133" s="149"/>
      <c r="J133" s="150"/>
    </row>
    <row r="134" spans="1:12" s="105" customFormat="1" ht="12" customHeight="1" x14ac:dyDescent="0.25">
      <c r="A134" s="151"/>
      <c r="B134" s="149"/>
      <c r="C134" s="149"/>
      <c r="D134" s="149"/>
      <c r="E134" s="149"/>
      <c r="F134" s="149"/>
      <c r="G134" s="149"/>
      <c r="H134" s="149"/>
      <c r="I134" s="149"/>
      <c r="J134" s="150"/>
    </row>
    <row r="135" spans="1:12" s="105" customFormat="1" ht="12" customHeight="1" x14ac:dyDescent="0.25">
      <c r="A135" s="151"/>
      <c r="B135" s="149"/>
      <c r="C135" s="149"/>
      <c r="D135" s="149"/>
      <c r="E135" s="149"/>
      <c r="F135" s="149"/>
      <c r="G135" s="149"/>
      <c r="H135" s="149"/>
      <c r="I135" s="149"/>
      <c r="J135" s="150"/>
    </row>
    <row r="136" spans="1:12" s="105" customFormat="1" ht="12" customHeight="1" x14ac:dyDescent="0.25">
      <c r="A136" s="151"/>
      <c r="B136" s="149"/>
      <c r="C136" s="149"/>
      <c r="D136" s="149"/>
      <c r="E136" s="149"/>
      <c r="F136" s="149"/>
      <c r="G136" s="149"/>
      <c r="H136" s="149"/>
      <c r="I136" s="149"/>
      <c r="J136" s="150"/>
    </row>
    <row r="137" spans="1:12" s="105" customFormat="1" ht="12" customHeight="1" x14ac:dyDescent="0.25">
      <c r="A137" s="151"/>
      <c r="B137" s="149"/>
      <c r="C137" s="149"/>
      <c r="D137" s="149"/>
      <c r="E137" s="149"/>
      <c r="F137" s="149"/>
      <c r="G137" s="149"/>
      <c r="H137" s="149"/>
      <c r="I137" s="149"/>
      <c r="J137" s="150"/>
    </row>
    <row r="138" spans="1:12" s="105" customFormat="1" ht="12" customHeight="1" x14ac:dyDescent="0.25">
      <c r="A138" s="151"/>
      <c r="B138" s="149"/>
      <c r="C138" s="149"/>
      <c r="D138" s="149"/>
      <c r="E138" s="149"/>
      <c r="F138" s="149"/>
      <c r="G138" s="149"/>
      <c r="H138" s="149"/>
      <c r="I138" s="149"/>
      <c r="J138" s="150"/>
    </row>
    <row r="139" spans="1:12" s="105" customFormat="1" ht="19.5" customHeight="1" thickBot="1" x14ac:dyDescent="0.3">
      <c r="A139" s="152"/>
      <c r="B139" s="153"/>
      <c r="C139" s="153"/>
      <c r="D139" s="153"/>
      <c r="E139" s="153"/>
      <c r="F139" s="153"/>
      <c r="G139" s="153"/>
      <c r="H139" s="153"/>
      <c r="I139" s="153"/>
      <c r="J139" s="154"/>
    </row>
    <row r="140" spans="1:12" x14ac:dyDescent="0.25">
      <c r="A140" s="306" t="s">
        <v>700</v>
      </c>
      <c r="B140" s="307"/>
      <c r="C140" s="307"/>
      <c r="D140" s="307"/>
      <c r="E140" s="307"/>
      <c r="F140" s="307"/>
      <c r="G140" s="307"/>
      <c r="H140" s="307"/>
      <c r="I140" s="307"/>
      <c r="J140" s="308"/>
    </row>
    <row r="141" spans="1:12" s="129" customFormat="1" ht="42" customHeight="1" x14ac:dyDescent="0.25">
      <c r="A141" s="309" t="s">
        <v>694</v>
      </c>
      <c r="B141" s="300"/>
      <c r="C141" s="155" t="s">
        <v>695</v>
      </c>
      <c r="D141" s="155" t="s">
        <v>696</v>
      </c>
      <c r="E141" s="155" t="s">
        <v>697</v>
      </c>
      <c r="F141" s="155" t="s">
        <v>736</v>
      </c>
      <c r="G141" s="299" t="s">
        <v>698</v>
      </c>
      <c r="H141" s="300"/>
      <c r="I141" s="297" t="s">
        <v>699</v>
      </c>
      <c r="J141" s="298"/>
    </row>
    <row r="142" spans="1:12" ht="19.5" customHeight="1" x14ac:dyDescent="0.25">
      <c r="A142" s="201" t="str">
        <f>VLOOKUP(C142,'LISTA DE CENTROS'!$E$3:$F$566,2,0)</f>
        <v>EQUIPOS BASICOS DE SALUD</v>
      </c>
      <c r="B142" s="202"/>
      <c r="C142" s="130" t="s">
        <v>1290</v>
      </c>
      <c r="D142" s="156">
        <f>+VLOOKUP(Formato!C142,'LISTA DE CENTROS'!$G$3:$L$514,6,FALSE)</f>
        <v>7387</v>
      </c>
      <c r="E142" s="131">
        <v>2500000</v>
      </c>
      <c r="F142" s="132">
        <v>1</v>
      </c>
      <c r="G142" s="295">
        <f>+E142*F142</f>
        <v>2500000</v>
      </c>
      <c r="H142" s="296"/>
      <c r="I142" s="181">
        <f>+IF(F142=0,,G142/$G$160)</f>
        <v>1</v>
      </c>
      <c r="J142" s="182"/>
    </row>
    <row r="143" spans="1:12" ht="15.75" hidden="1" customHeight="1" x14ac:dyDescent="0.25">
      <c r="A143" s="201" t="e">
        <f>+VLOOKUP(Formato!C143,'LISTA DE CENTROS'!$E$3:$F$412,2,FALSE)</f>
        <v>#N/A</v>
      </c>
      <c r="B143" s="202"/>
      <c r="C143" s="18"/>
      <c r="D143" s="156" t="e">
        <f>+VLOOKUP(Formato!C143,'LISTA DE CENTROS'!$G$3:$N$412,5,FALSE)</f>
        <v>#N/A</v>
      </c>
      <c r="E143" s="20">
        <f t="shared" ref="E143:E159" si="0">2700000/192</f>
        <v>14062.5</v>
      </c>
      <c r="F143" s="17"/>
      <c r="G143" s="295">
        <f t="shared" ref="G143:G158" si="1">+E143*F143</f>
        <v>0</v>
      </c>
      <c r="H143" s="296"/>
      <c r="I143" s="181">
        <f t="shared" ref="I143:I159" si="2">+IF(F143=0,,G143/$G$160)</f>
        <v>0</v>
      </c>
      <c r="J143" s="182"/>
      <c r="L143" s="112" t="s">
        <v>69</v>
      </c>
    </row>
    <row r="144" spans="1:12" ht="15.75" hidden="1" customHeight="1" x14ac:dyDescent="0.25">
      <c r="A144" s="201" t="e">
        <f>+VLOOKUP(Formato!C144,'LISTA DE CENTROS'!$E$3:$F$412,2,FALSE)</f>
        <v>#N/A</v>
      </c>
      <c r="B144" s="202"/>
      <c r="C144" s="18"/>
      <c r="D144" s="156" t="e">
        <f>+VLOOKUP(Formato!C144,'LISTA DE CENTROS'!$G$3:$N$412,5,FALSE)</f>
        <v>#N/A</v>
      </c>
      <c r="E144" s="20">
        <f t="shared" si="0"/>
        <v>14062.5</v>
      </c>
      <c r="F144" s="17"/>
      <c r="G144" s="295">
        <f t="shared" si="1"/>
        <v>0</v>
      </c>
      <c r="H144" s="296"/>
      <c r="I144" s="181">
        <f t="shared" si="2"/>
        <v>0</v>
      </c>
      <c r="J144" s="182"/>
    </row>
    <row r="145" spans="1:10" ht="18.75" hidden="1" customHeight="1" x14ac:dyDescent="0.25">
      <c r="A145" s="201" t="e">
        <f>+VLOOKUP(Formato!C145,'LISTA DE CENTROS'!$E$3:$F$412,2,FALSE)</f>
        <v>#N/A</v>
      </c>
      <c r="B145" s="202"/>
      <c r="C145" s="18"/>
      <c r="D145" s="156" t="e">
        <f>+VLOOKUP(Formato!C145,'LISTA DE CENTROS'!$G$3:$N$412,5,FALSE)</f>
        <v>#N/A</v>
      </c>
      <c r="E145" s="20">
        <f t="shared" si="0"/>
        <v>14062.5</v>
      </c>
      <c r="F145" s="17"/>
      <c r="G145" s="295">
        <f t="shared" si="1"/>
        <v>0</v>
      </c>
      <c r="H145" s="296"/>
      <c r="I145" s="181">
        <f t="shared" si="2"/>
        <v>0</v>
      </c>
      <c r="J145" s="182"/>
    </row>
    <row r="146" spans="1:10" ht="15.75" hidden="1" customHeight="1" x14ac:dyDescent="0.25">
      <c r="A146" s="201" t="e">
        <f>+VLOOKUP(Formato!C146,'LISTA DE CENTROS'!$E$3:$F$412,2,FALSE)</f>
        <v>#N/A</v>
      </c>
      <c r="B146" s="202"/>
      <c r="C146" s="18"/>
      <c r="D146" s="156" t="e">
        <f>+VLOOKUP(Formato!C146,'LISTA DE CENTROS'!$G$3:$N$412,5,FALSE)</f>
        <v>#N/A</v>
      </c>
      <c r="E146" s="20">
        <f t="shared" si="0"/>
        <v>14062.5</v>
      </c>
      <c r="F146" s="17"/>
      <c r="G146" s="295">
        <f t="shared" si="1"/>
        <v>0</v>
      </c>
      <c r="H146" s="296"/>
      <c r="I146" s="181">
        <f t="shared" si="2"/>
        <v>0</v>
      </c>
      <c r="J146" s="182"/>
    </row>
    <row r="147" spans="1:10" ht="15.75" hidden="1" customHeight="1" x14ac:dyDescent="0.25">
      <c r="A147" s="201" t="e">
        <f>+VLOOKUP(Formato!C147,'LISTA DE CENTROS'!$E$3:$F$412,2,FALSE)</f>
        <v>#N/A</v>
      </c>
      <c r="B147" s="202"/>
      <c r="C147" s="18"/>
      <c r="D147" s="156" t="e">
        <f>+VLOOKUP(Formato!C147,'LISTA DE CENTROS'!$G$3:$N$412,5,FALSE)</f>
        <v>#N/A</v>
      </c>
      <c r="E147" s="20">
        <f t="shared" si="0"/>
        <v>14062.5</v>
      </c>
      <c r="F147" s="17"/>
      <c r="G147" s="295">
        <f t="shared" si="1"/>
        <v>0</v>
      </c>
      <c r="H147" s="296"/>
      <c r="I147" s="181">
        <f t="shared" si="2"/>
        <v>0</v>
      </c>
      <c r="J147" s="182"/>
    </row>
    <row r="148" spans="1:10" ht="15.75" hidden="1" customHeight="1" x14ac:dyDescent="0.25">
      <c r="A148" s="201" t="e">
        <f>+VLOOKUP(Formato!C148,'LISTA DE CENTROS'!$E$3:$F$412,2,FALSE)</f>
        <v>#N/A</v>
      </c>
      <c r="B148" s="202"/>
      <c r="C148" s="18"/>
      <c r="D148" s="156" t="e">
        <f>+VLOOKUP(Formato!C148,'LISTA DE CENTROS'!$G$3:$N$412,5,FALSE)</f>
        <v>#N/A</v>
      </c>
      <c r="E148" s="20">
        <f t="shared" si="0"/>
        <v>14062.5</v>
      </c>
      <c r="F148" s="17"/>
      <c r="G148" s="295">
        <f t="shared" si="1"/>
        <v>0</v>
      </c>
      <c r="H148" s="296"/>
      <c r="I148" s="181">
        <f t="shared" si="2"/>
        <v>0</v>
      </c>
      <c r="J148" s="182"/>
    </row>
    <row r="149" spans="1:10" ht="15.75" hidden="1" customHeight="1" x14ac:dyDescent="0.25">
      <c r="A149" s="201" t="e">
        <f>+VLOOKUP(Formato!C149,'LISTA DE CENTROS'!$E$3:$F$412,2,FALSE)</f>
        <v>#N/A</v>
      </c>
      <c r="B149" s="202"/>
      <c r="C149" s="18"/>
      <c r="D149" s="156" t="e">
        <f>+VLOOKUP(Formato!C149,'LISTA DE CENTROS'!$G$3:$N$412,5,FALSE)</f>
        <v>#N/A</v>
      </c>
      <c r="E149" s="20">
        <f t="shared" si="0"/>
        <v>14062.5</v>
      </c>
      <c r="F149" s="17"/>
      <c r="G149" s="295">
        <f t="shared" si="1"/>
        <v>0</v>
      </c>
      <c r="H149" s="296"/>
      <c r="I149" s="181">
        <f t="shared" si="2"/>
        <v>0</v>
      </c>
      <c r="J149" s="182"/>
    </row>
    <row r="150" spans="1:10" ht="19.5" hidden="1" customHeight="1" x14ac:dyDescent="0.25">
      <c r="A150" s="201" t="e">
        <f>+VLOOKUP(Formato!C150,'LISTA DE CENTROS'!$E$3:$F$412,2,FALSE)</f>
        <v>#N/A</v>
      </c>
      <c r="B150" s="202"/>
      <c r="C150" s="18"/>
      <c r="D150" s="156" t="e">
        <f>+VLOOKUP(Formato!C150,'LISTA DE CENTROS'!$G$3:$N$412,5,FALSE)</f>
        <v>#N/A</v>
      </c>
      <c r="E150" s="20">
        <f t="shared" si="0"/>
        <v>14062.5</v>
      </c>
      <c r="F150" s="17"/>
      <c r="G150" s="295">
        <f t="shared" si="1"/>
        <v>0</v>
      </c>
      <c r="H150" s="296"/>
      <c r="I150" s="181">
        <f t="shared" si="2"/>
        <v>0</v>
      </c>
      <c r="J150" s="182"/>
    </row>
    <row r="151" spans="1:10" ht="15.75" hidden="1" customHeight="1" x14ac:dyDescent="0.25">
      <c r="A151" s="201" t="e">
        <f>+VLOOKUP(Formato!C151,'LISTA DE CENTROS'!$E$3:$F$412,2,FALSE)</f>
        <v>#N/A</v>
      </c>
      <c r="B151" s="202"/>
      <c r="C151" s="18"/>
      <c r="D151" s="156" t="e">
        <f>+VLOOKUP(Formato!C151,'LISTA DE CENTROS'!$G$3:$N$412,5,FALSE)</f>
        <v>#N/A</v>
      </c>
      <c r="E151" s="20">
        <f t="shared" si="0"/>
        <v>14062.5</v>
      </c>
      <c r="F151" s="17"/>
      <c r="G151" s="295">
        <f t="shared" si="1"/>
        <v>0</v>
      </c>
      <c r="H151" s="296"/>
      <c r="I151" s="181">
        <f t="shared" si="2"/>
        <v>0</v>
      </c>
      <c r="J151" s="182"/>
    </row>
    <row r="152" spans="1:10" ht="15" hidden="1" customHeight="1" x14ac:dyDescent="0.25">
      <c r="A152" s="201" t="e">
        <f>+VLOOKUP(Formato!C152,'LISTA DE CENTROS'!$E$3:$F$412,2,FALSE)</f>
        <v>#N/A</v>
      </c>
      <c r="B152" s="202"/>
      <c r="C152" s="18"/>
      <c r="D152" s="156" t="e">
        <f>+VLOOKUP(Formato!C152,'LISTA DE CENTROS'!$G$3:$N$412,5,FALSE)</f>
        <v>#N/A</v>
      </c>
      <c r="E152" s="20">
        <f t="shared" si="0"/>
        <v>14062.5</v>
      </c>
      <c r="F152" s="17"/>
      <c r="G152" s="295">
        <f t="shared" si="1"/>
        <v>0</v>
      </c>
      <c r="H152" s="296"/>
      <c r="I152" s="181">
        <f t="shared" si="2"/>
        <v>0</v>
      </c>
      <c r="J152" s="182"/>
    </row>
    <row r="153" spans="1:10" ht="15" hidden="1" customHeight="1" x14ac:dyDescent="0.25">
      <c r="A153" s="201" t="e">
        <f>+VLOOKUP(Formato!C153,'LISTA DE CENTROS'!$E$3:$F$412,2,FALSE)</f>
        <v>#N/A</v>
      </c>
      <c r="B153" s="202"/>
      <c r="C153" s="18"/>
      <c r="D153" s="156" t="e">
        <f>+VLOOKUP(Formato!C153,'LISTA DE CENTROS'!$G$3:$N$412,5,FALSE)</f>
        <v>#N/A</v>
      </c>
      <c r="E153" s="20">
        <f t="shared" si="0"/>
        <v>14062.5</v>
      </c>
      <c r="F153" s="17"/>
      <c r="G153" s="295">
        <f t="shared" si="1"/>
        <v>0</v>
      </c>
      <c r="H153" s="296"/>
      <c r="I153" s="181">
        <f t="shared" si="2"/>
        <v>0</v>
      </c>
      <c r="J153" s="182"/>
    </row>
    <row r="154" spans="1:10" hidden="1" x14ac:dyDescent="0.25">
      <c r="A154" s="201" t="e">
        <f>+VLOOKUP(Formato!C154,'LISTA DE CENTROS'!$E$3:$F$412,2,FALSE)</f>
        <v>#N/A</v>
      </c>
      <c r="B154" s="202"/>
      <c r="C154" s="18"/>
      <c r="D154" s="156" t="e">
        <f>+VLOOKUP(Formato!C154,'LISTA DE CENTROS'!$G$3:$N$412,5,FALSE)</f>
        <v>#N/A</v>
      </c>
      <c r="E154" s="20">
        <f t="shared" si="0"/>
        <v>14062.5</v>
      </c>
      <c r="F154" s="17"/>
      <c r="G154" s="295">
        <f t="shared" si="1"/>
        <v>0</v>
      </c>
      <c r="H154" s="296"/>
      <c r="I154" s="181">
        <f t="shared" si="2"/>
        <v>0</v>
      </c>
      <c r="J154" s="182"/>
    </row>
    <row r="155" spans="1:10" hidden="1" x14ac:dyDescent="0.25">
      <c r="A155" s="201" t="e">
        <f>+VLOOKUP(Formato!C155,'LISTA DE CENTROS'!$E$3:$F$412,2,FALSE)</f>
        <v>#N/A</v>
      </c>
      <c r="B155" s="202"/>
      <c r="C155" s="18"/>
      <c r="D155" s="156" t="e">
        <f>+VLOOKUP(Formato!C155,'LISTA DE CENTROS'!$G$3:$N$412,5,FALSE)</f>
        <v>#N/A</v>
      </c>
      <c r="E155" s="20">
        <f t="shared" si="0"/>
        <v>14062.5</v>
      </c>
      <c r="F155" s="17"/>
      <c r="G155" s="295">
        <f t="shared" si="1"/>
        <v>0</v>
      </c>
      <c r="H155" s="296"/>
      <c r="I155" s="181">
        <f t="shared" si="2"/>
        <v>0</v>
      </c>
      <c r="J155" s="182"/>
    </row>
    <row r="156" spans="1:10" hidden="1" x14ac:dyDescent="0.25">
      <c r="A156" s="201" t="e">
        <f>+VLOOKUP(Formato!C156,'LISTA DE CENTROS'!$E$3:$F$412,2,FALSE)</f>
        <v>#N/A</v>
      </c>
      <c r="B156" s="202"/>
      <c r="C156" s="18"/>
      <c r="D156" s="156" t="e">
        <f>+VLOOKUP(Formato!C156,'LISTA DE CENTROS'!$G$3:$N$412,5,FALSE)</f>
        <v>#N/A</v>
      </c>
      <c r="E156" s="20">
        <f t="shared" si="0"/>
        <v>14062.5</v>
      </c>
      <c r="F156" s="17"/>
      <c r="G156" s="295">
        <f t="shared" si="1"/>
        <v>0</v>
      </c>
      <c r="H156" s="296"/>
      <c r="I156" s="181">
        <f t="shared" si="2"/>
        <v>0</v>
      </c>
      <c r="J156" s="182"/>
    </row>
    <row r="157" spans="1:10" hidden="1" x14ac:dyDescent="0.25">
      <c r="A157" s="201" t="e">
        <f>+VLOOKUP(Formato!C157,'LISTA DE CENTROS'!$E$3:$F$412,2,FALSE)</f>
        <v>#N/A</v>
      </c>
      <c r="B157" s="202"/>
      <c r="C157" s="18"/>
      <c r="D157" s="156" t="e">
        <f>+VLOOKUP(Formato!C157,'LISTA DE CENTROS'!$G$3:$N$412,5,FALSE)</f>
        <v>#N/A</v>
      </c>
      <c r="E157" s="20">
        <f t="shared" si="0"/>
        <v>14062.5</v>
      </c>
      <c r="F157" s="17"/>
      <c r="G157" s="295">
        <f t="shared" si="1"/>
        <v>0</v>
      </c>
      <c r="H157" s="296"/>
      <c r="I157" s="181">
        <f t="shared" si="2"/>
        <v>0</v>
      </c>
      <c r="J157" s="182"/>
    </row>
    <row r="158" spans="1:10" hidden="1" x14ac:dyDescent="0.25">
      <c r="A158" s="201" t="e">
        <f>+VLOOKUP(Formato!C158,'LISTA DE CENTROS'!$E$3:$F$412,2,FALSE)</f>
        <v>#N/A</v>
      </c>
      <c r="B158" s="202"/>
      <c r="C158" s="18"/>
      <c r="D158" s="156" t="e">
        <f>+VLOOKUP(Formato!C158,'LISTA DE CENTROS'!$G$3:$N$412,5,FALSE)</f>
        <v>#N/A</v>
      </c>
      <c r="E158" s="20">
        <f t="shared" si="0"/>
        <v>14062.5</v>
      </c>
      <c r="F158" s="17"/>
      <c r="G158" s="295">
        <f t="shared" si="1"/>
        <v>0</v>
      </c>
      <c r="H158" s="296"/>
      <c r="I158" s="181">
        <f t="shared" si="2"/>
        <v>0</v>
      </c>
      <c r="J158" s="182"/>
    </row>
    <row r="159" spans="1:10" ht="12.75" hidden="1" customHeight="1" x14ac:dyDescent="0.25">
      <c r="A159" s="201" t="e">
        <f>+VLOOKUP(Formato!C159,'LISTA DE CENTROS'!$E$3:$F$412,2,FALSE)</f>
        <v>#N/A</v>
      </c>
      <c r="B159" s="202"/>
      <c r="C159" s="18"/>
      <c r="D159" s="156" t="e">
        <f>+VLOOKUP(Formato!C159,'LISTA DE CENTROS'!$G$3:$N$412,5,FALSE)</f>
        <v>#N/A</v>
      </c>
      <c r="E159" s="20">
        <f t="shared" si="0"/>
        <v>14062.5</v>
      </c>
      <c r="F159" s="17"/>
      <c r="G159" s="295">
        <f t="shared" ref="G159" si="3">+E159*F159</f>
        <v>0</v>
      </c>
      <c r="H159" s="296"/>
      <c r="I159" s="181">
        <f t="shared" si="2"/>
        <v>0</v>
      </c>
      <c r="J159" s="182"/>
    </row>
    <row r="160" spans="1:10" s="133" customFormat="1" ht="19.5" thickBot="1" x14ac:dyDescent="0.3">
      <c r="A160" s="313" t="s">
        <v>66</v>
      </c>
      <c r="B160" s="314"/>
      <c r="C160" s="314"/>
      <c r="D160" s="314"/>
      <c r="E160" s="315"/>
      <c r="F160" s="157">
        <f>SUM(F142:F159)</f>
        <v>1</v>
      </c>
      <c r="G160" s="316">
        <f>+SUM(G142:G159)</f>
        <v>2500000</v>
      </c>
      <c r="H160" s="317"/>
      <c r="I160" s="167">
        <f>SUM(I142:I159)</f>
        <v>1</v>
      </c>
      <c r="J160" s="168"/>
    </row>
    <row r="161" spans="1:10" s="105" customFormat="1" ht="57" customHeight="1" x14ac:dyDescent="0.2">
      <c r="A161" s="196" t="str">
        <f>+C9&amp;"  
"&amp;C10</f>
        <v>YBON YAZBLEIDY FLORIDO ALVAREZ  
SUBGERENTE COMUNITARIO</v>
      </c>
      <c r="B161" s="197"/>
      <c r="C161" s="197"/>
      <c r="D161" s="197"/>
      <c r="E161" s="197"/>
      <c r="F161" s="198"/>
      <c r="G161" s="199" t="s">
        <v>1295</v>
      </c>
      <c r="H161" s="199"/>
      <c r="I161" s="199"/>
      <c r="J161" s="199"/>
    </row>
    <row r="162" spans="1:10" s="105" customFormat="1" x14ac:dyDescent="0.25">
      <c r="A162" s="200" t="s">
        <v>701</v>
      </c>
      <c r="B162" s="200"/>
      <c r="C162" s="200"/>
      <c r="D162" s="200"/>
      <c r="E162" s="200"/>
      <c r="F162" s="200"/>
      <c r="G162" s="200" t="s">
        <v>702</v>
      </c>
      <c r="H162" s="200"/>
      <c r="I162" s="200"/>
      <c r="J162" s="200"/>
    </row>
  </sheetData>
  <sheetProtection algorithmName="SHA-512" hashValue="4QOMglItQ8hcMxPu/oVnShAnvgsokeA+2TaiiQcm5MDTKCZltRZrukbXlaBkpPEssJECBgBs4N/hHeYhrfYLzw==" saltValue="5nscXtIewB48r+JWCHy/gQ==" spinCount="100000" sheet="1" objects="1" scenarios="1" selectLockedCells="1"/>
  <protectedRanges>
    <protectedRange sqref="E143:F159" name="VALOR HORA Y PRODUCTOS"/>
    <protectedRange sqref="C142:C159" name="COD CENTRO DE COSTO"/>
    <protectedRange sqref="G41:H41 A46:H117 A123:H123 C118:H119 B120:H120 C121:H122 C42:H45" name="EJECUCIÓN DEL CONTRATO"/>
    <protectedRange sqref="I19:J27" name="Rango8"/>
    <protectedRange sqref="E19:F20 E22:F27" name="PERIODO DE SUSPENSIÓN FECHA PRORROGA"/>
    <protectedRange sqref="G13" name="ACTA DE INICIO"/>
    <protectedRange sqref="B11 D11 F11 H11 J11" name="LISTAS"/>
    <protectedRange sqref="J6" name="PLAZO INICIAL"/>
    <protectedRange sqref="F6" name="FECHA"/>
    <protectedRange sqref="L17" name="FECHA DE CIERR"/>
    <protectedRange sqref="C6" name="CONTRATO_1"/>
    <protectedRange sqref="C7:J7" name="CONTRATISTA Y SUPERVISOR_1_1_1"/>
    <protectedRange sqref="C8:J8" name="CONTRATISTA Y SUPERVISOR_1_1_2"/>
    <protectedRange sqref="E21:F21" name="PERIODO DE SUSPENSIÓN FECHA PRORROGA_1"/>
    <protectedRange sqref="G32" name="VALOR INICIAL DEL CONTRATO_1"/>
    <protectedRange sqref="A37:H40 A41:F41 A42:B42 A43" name="EJECUCIÓN DEL CONTRATO_1"/>
    <protectedRange sqref="A44:B45 A118:B119 A120:A122 B121:B122 B43" name="EJECUCIÓN DEL CONTRATO_2"/>
    <protectedRange sqref="E142" name="VALOR HORA Y PRODUCTOS_1"/>
    <protectedRange sqref="E142" name="VALOR HORA Y PRODUCTOS_1_1"/>
    <protectedRange sqref="F142" name="VALOR HORA Y PRODUCTOS_2"/>
    <protectedRange sqref="F142" name="VALOR HORA Y PRODUCTOS_1_2"/>
    <protectedRange sqref="G161" name="FECHA FIRMA_1"/>
    <protectedRange sqref="C9:J9" name="CONTRATISTA Y SUPERVISOR_1_1_3"/>
    <protectedRange sqref="C10:J10" name="CONTRATISTA Y SUPERVISOR_1_1_4"/>
  </protectedRanges>
  <mergeCells count="517">
    <mergeCell ref="C42:D42"/>
    <mergeCell ref="C110:D110"/>
    <mergeCell ref="E123:F123"/>
    <mergeCell ref="G123:H123"/>
    <mergeCell ref="A125:D125"/>
    <mergeCell ref="E125:H125"/>
    <mergeCell ref="A160:E160"/>
    <mergeCell ref="G158:H158"/>
    <mergeCell ref="G159:H159"/>
    <mergeCell ref="G160:H160"/>
    <mergeCell ref="G147:H147"/>
    <mergeCell ref="G148:H148"/>
    <mergeCell ref="G149:H149"/>
    <mergeCell ref="G150:H150"/>
    <mergeCell ref="G151:H151"/>
    <mergeCell ref="G152:H152"/>
    <mergeCell ref="G153:H153"/>
    <mergeCell ref="G154:H154"/>
    <mergeCell ref="G155:H155"/>
    <mergeCell ref="A156:B156"/>
    <mergeCell ref="G156:H156"/>
    <mergeCell ref="G157:H157"/>
    <mergeCell ref="A149:B149"/>
    <mergeCell ref="G110:H110"/>
    <mergeCell ref="I110:J110"/>
    <mergeCell ref="A148:B148"/>
    <mergeCell ref="I148:J148"/>
    <mergeCell ref="C112:D112"/>
    <mergeCell ref="G112:H112"/>
    <mergeCell ref="I112:J112"/>
    <mergeCell ref="C113:D113"/>
    <mergeCell ref="G113:H113"/>
    <mergeCell ref="I113:J113"/>
    <mergeCell ref="I145:J145"/>
    <mergeCell ref="A146:B146"/>
    <mergeCell ref="I146:J146"/>
    <mergeCell ref="A129:D129"/>
    <mergeCell ref="E129:H129"/>
    <mergeCell ref="I129:J129"/>
    <mergeCell ref="A130:J130"/>
    <mergeCell ref="A140:J140"/>
    <mergeCell ref="A141:B141"/>
    <mergeCell ref="E113:F113"/>
    <mergeCell ref="C122:D122"/>
    <mergeCell ref="G122:H122"/>
    <mergeCell ref="A126:D126"/>
    <mergeCell ref="C123:D123"/>
    <mergeCell ref="E126:H126"/>
    <mergeCell ref="I126:J126"/>
    <mergeCell ref="A142:B142"/>
    <mergeCell ref="I142:J142"/>
    <mergeCell ref="A145:B145"/>
    <mergeCell ref="G144:H144"/>
    <mergeCell ref="G145:H145"/>
    <mergeCell ref="G146:H146"/>
    <mergeCell ref="I128:J128"/>
    <mergeCell ref="I141:J141"/>
    <mergeCell ref="I143:J143"/>
    <mergeCell ref="I144:J144"/>
    <mergeCell ref="A143:B143"/>
    <mergeCell ref="A144:B144"/>
    <mergeCell ref="G141:H141"/>
    <mergeCell ref="G142:H142"/>
    <mergeCell ref="G143:H143"/>
    <mergeCell ref="E122:F122"/>
    <mergeCell ref="G116:H116"/>
    <mergeCell ref="I116:J116"/>
    <mergeCell ref="C114:D114"/>
    <mergeCell ref="E120:F120"/>
    <mergeCell ref="G114:H114"/>
    <mergeCell ref="I114:J114"/>
    <mergeCell ref="G115:H115"/>
    <mergeCell ref="I115:J115"/>
    <mergeCell ref="E115:F115"/>
    <mergeCell ref="C118:D118"/>
    <mergeCell ref="G118:H118"/>
    <mergeCell ref="I118:J118"/>
    <mergeCell ref="C119:D119"/>
    <mergeCell ref="G119:H119"/>
    <mergeCell ref="I119:J119"/>
    <mergeCell ref="E114:F114"/>
    <mergeCell ref="E116:F116"/>
    <mergeCell ref="C117:D117"/>
    <mergeCell ref="G117:H117"/>
    <mergeCell ref="I117:J117"/>
    <mergeCell ref="C116:D116"/>
    <mergeCell ref="G109:H109"/>
    <mergeCell ref="I109:J109"/>
    <mergeCell ref="E110:F110"/>
    <mergeCell ref="I156:J156"/>
    <mergeCell ref="E111:F111"/>
    <mergeCell ref="I122:J122"/>
    <mergeCell ref="A124:D124"/>
    <mergeCell ref="E124:H124"/>
    <mergeCell ref="I124:J124"/>
    <mergeCell ref="C120:D120"/>
    <mergeCell ref="G120:H120"/>
    <mergeCell ref="I120:J120"/>
    <mergeCell ref="C121:D121"/>
    <mergeCell ref="G121:H121"/>
    <mergeCell ref="I121:J121"/>
    <mergeCell ref="A127:D127"/>
    <mergeCell ref="E127:H127"/>
    <mergeCell ref="I127:J127"/>
    <mergeCell ref="A128:D128"/>
    <mergeCell ref="E128:H128"/>
    <mergeCell ref="E112:F112"/>
    <mergeCell ref="C109:D109"/>
    <mergeCell ref="E109:F109"/>
    <mergeCell ref="C115:D115"/>
    <mergeCell ref="G106:H106"/>
    <mergeCell ref="I106:J106"/>
    <mergeCell ref="C107:D107"/>
    <mergeCell ref="E107:F107"/>
    <mergeCell ref="G107:H107"/>
    <mergeCell ref="I107:J107"/>
    <mergeCell ref="C108:D108"/>
    <mergeCell ref="E108:F108"/>
    <mergeCell ref="G108:H108"/>
    <mergeCell ref="I108:J108"/>
    <mergeCell ref="C106:D106"/>
    <mergeCell ref="E106:F106"/>
    <mergeCell ref="G103:H103"/>
    <mergeCell ref="I103:J103"/>
    <mergeCell ref="C104:D104"/>
    <mergeCell ref="E104:F104"/>
    <mergeCell ref="G104:H104"/>
    <mergeCell ref="I104:J104"/>
    <mergeCell ref="C105:D105"/>
    <mergeCell ref="E105:F105"/>
    <mergeCell ref="G105:H105"/>
    <mergeCell ref="I105:J105"/>
    <mergeCell ref="C103:D103"/>
    <mergeCell ref="E103:F103"/>
    <mergeCell ref="G100:H100"/>
    <mergeCell ref="I100:J100"/>
    <mergeCell ref="C101:D101"/>
    <mergeCell ref="E101:F101"/>
    <mergeCell ref="G101:H101"/>
    <mergeCell ref="I101:J101"/>
    <mergeCell ref="C102:D102"/>
    <mergeCell ref="E102:F102"/>
    <mergeCell ref="G102:H102"/>
    <mergeCell ref="I102:J102"/>
    <mergeCell ref="C100:D100"/>
    <mergeCell ref="E100:F100"/>
    <mergeCell ref="I97:J97"/>
    <mergeCell ref="C98:D98"/>
    <mergeCell ref="E98:F98"/>
    <mergeCell ref="G98:H98"/>
    <mergeCell ref="I98:J98"/>
    <mergeCell ref="C99:D99"/>
    <mergeCell ref="E99:F99"/>
    <mergeCell ref="G99:H99"/>
    <mergeCell ref="I99:J99"/>
    <mergeCell ref="C97:D97"/>
    <mergeCell ref="E97:F97"/>
    <mergeCell ref="C95:D95"/>
    <mergeCell ref="E95:F95"/>
    <mergeCell ref="G95:H95"/>
    <mergeCell ref="I95:J95"/>
    <mergeCell ref="C96:D96"/>
    <mergeCell ref="E96:F96"/>
    <mergeCell ref="G96:H96"/>
    <mergeCell ref="I96:J96"/>
    <mergeCell ref="C94:D94"/>
    <mergeCell ref="E94:F94"/>
    <mergeCell ref="C92:D92"/>
    <mergeCell ref="E92:F92"/>
    <mergeCell ref="G92:H92"/>
    <mergeCell ref="I92:J92"/>
    <mergeCell ref="C93:D93"/>
    <mergeCell ref="E93:F93"/>
    <mergeCell ref="G93:H93"/>
    <mergeCell ref="I93:J93"/>
    <mergeCell ref="C91:D91"/>
    <mergeCell ref="E91:F91"/>
    <mergeCell ref="C89:D89"/>
    <mergeCell ref="E89:F89"/>
    <mergeCell ref="G89:H89"/>
    <mergeCell ref="I89:J89"/>
    <mergeCell ref="C90:D90"/>
    <mergeCell ref="E90:F90"/>
    <mergeCell ref="G90:H90"/>
    <mergeCell ref="I90:J90"/>
    <mergeCell ref="C88:D88"/>
    <mergeCell ref="E88:F88"/>
    <mergeCell ref="C86:D86"/>
    <mergeCell ref="E86:F86"/>
    <mergeCell ref="G86:H86"/>
    <mergeCell ref="I86:J86"/>
    <mergeCell ref="C87:D87"/>
    <mergeCell ref="E87:F87"/>
    <mergeCell ref="G87:H87"/>
    <mergeCell ref="I87:J87"/>
    <mergeCell ref="C85:D85"/>
    <mergeCell ref="E85:F85"/>
    <mergeCell ref="C83:D83"/>
    <mergeCell ref="E83:F83"/>
    <mergeCell ref="G83:H83"/>
    <mergeCell ref="I83:J83"/>
    <mergeCell ref="C84:D84"/>
    <mergeCell ref="E84:F84"/>
    <mergeCell ref="G84:H84"/>
    <mergeCell ref="I84:J84"/>
    <mergeCell ref="C82:D82"/>
    <mergeCell ref="E82:F82"/>
    <mergeCell ref="C80:D80"/>
    <mergeCell ref="E80:F80"/>
    <mergeCell ref="G80:H80"/>
    <mergeCell ref="I80:J80"/>
    <mergeCell ref="C81:D81"/>
    <mergeCell ref="E81:F81"/>
    <mergeCell ref="G81:H81"/>
    <mergeCell ref="I81:J81"/>
    <mergeCell ref="C79:D79"/>
    <mergeCell ref="E79:F79"/>
    <mergeCell ref="C77:D77"/>
    <mergeCell ref="E77:F77"/>
    <mergeCell ref="G77:H77"/>
    <mergeCell ref="I77:J77"/>
    <mergeCell ref="C78:D78"/>
    <mergeCell ref="E78:F78"/>
    <mergeCell ref="G78:H78"/>
    <mergeCell ref="I78:J78"/>
    <mergeCell ref="G79:H79"/>
    <mergeCell ref="I79:J79"/>
    <mergeCell ref="C74:D74"/>
    <mergeCell ref="G74:H74"/>
    <mergeCell ref="I74:J74"/>
    <mergeCell ref="C75:D75"/>
    <mergeCell ref="G75:H75"/>
    <mergeCell ref="I75:J75"/>
    <mergeCell ref="C76:D76"/>
    <mergeCell ref="G76:H76"/>
    <mergeCell ref="I76:J76"/>
    <mergeCell ref="C51:D51"/>
    <mergeCell ref="E57:F57"/>
    <mergeCell ref="G51:H51"/>
    <mergeCell ref="I51:J51"/>
    <mergeCell ref="C52:D52"/>
    <mergeCell ref="E58:F58"/>
    <mergeCell ref="G52:H52"/>
    <mergeCell ref="I52:J52"/>
    <mergeCell ref="G57:H57"/>
    <mergeCell ref="I57:J57"/>
    <mergeCell ref="C58:D58"/>
    <mergeCell ref="G58:H58"/>
    <mergeCell ref="I58:J58"/>
    <mergeCell ref="C53:D53"/>
    <mergeCell ref="G53:H53"/>
    <mergeCell ref="I53:J53"/>
    <mergeCell ref="C54:D54"/>
    <mergeCell ref="G54:H54"/>
    <mergeCell ref="E54:F54"/>
    <mergeCell ref="E55:F55"/>
    <mergeCell ref="E51:F51"/>
    <mergeCell ref="E52:F52"/>
    <mergeCell ref="E53:F53"/>
    <mergeCell ref="G60:H60"/>
    <mergeCell ref="I60:J60"/>
    <mergeCell ref="I54:J54"/>
    <mergeCell ref="C55:D55"/>
    <mergeCell ref="E63:F63"/>
    <mergeCell ref="E61:F61"/>
    <mergeCell ref="G55:H55"/>
    <mergeCell ref="I55:J55"/>
    <mergeCell ref="C56:D56"/>
    <mergeCell ref="E62:F62"/>
    <mergeCell ref="G56:H56"/>
    <mergeCell ref="I56:J56"/>
    <mergeCell ref="C57:D57"/>
    <mergeCell ref="C61:D61"/>
    <mergeCell ref="G61:H61"/>
    <mergeCell ref="I61:J61"/>
    <mergeCell ref="C62:D62"/>
    <mergeCell ref="G62:H62"/>
    <mergeCell ref="I62:J62"/>
    <mergeCell ref="E59:F59"/>
    <mergeCell ref="E60:F60"/>
    <mergeCell ref="C65:D65"/>
    <mergeCell ref="G65:H65"/>
    <mergeCell ref="E65:F65"/>
    <mergeCell ref="I68:J68"/>
    <mergeCell ref="C69:D69"/>
    <mergeCell ref="G69:H69"/>
    <mergeCell ref="I69:J69"/>
    <mergeCell ref="C70:D70"/>
    <mergeCell ref="G70:H70"/>
    <mergeCell ref="I70:J70"/>
    <mergeCell ref="G67:H67"/>
    <mergeCell ref="I67:J67"/>
    <mergeCell ref="C68:D68"/>
    <mergeCell ref="G68:H68"/>
    <mergeCell ref="E66:F66"/>
    <mergeCell ref="E67:F67"/>
    <mergeCell ref="E68:F68"/>
    <mergeCell ref="A6:B6"/>
    <mergeCell ref="D6:E6"/>
    <mergeCell ref="F6:G6"/>
    <mergeCell ref="H6:I6"/>
    <mergeCell ref="A7:B7"/>
    <mergeCell ref="C7:J7"/>
    <mergeCell ref="A1:A4"/>
    <mergeCell ref="B1:J1"/>
    <mergeCell ref="B2:F4"/>
    <mergeCell ref="G2:H2"/>
    <mergeCell ref="I2:J2"/>
    <mergeCell ref="G3:H3"/>
    <mergeCell ref="I3:J3"/>
    <mergeCell ref="G4:H4"/>
    <mergeCell ref="I4:J4"/>
    <mergeCell ref="C38:D38"/>
    <mergeCell ref="I38:J38"/>
    <mergeCell ref="I36:J36"/>
    <mergeCell ref="A32:F32"/>
    <mergeCell ref="G32:J32"/>
    <mergeCell ref="A28:B30"/>
    <mergeCell ref="C28:H28"/>
    <mergeCell ref="I28:J28"/>
    <mergeCell ref="A8:B8"/>
    <mergeCell ref="C8:J8"/>
    <mergeCell ref="A9:B9"/>
    <mergeCell ref="C9:J9"/>
    <mergeCell ref="A10:B10"/>
    <mergeCell ref="C10:J10"/>
    <mergeCell ref="E38:F38"/>
    <mergeCell ref="C37:D37"/>
    <mergeCell ref="G37:H37"/>
    <mergeCell ref="E37:F37"/>
    <mergeCell ref="A35:J35"/>
    <mergeCell ref="C36:D36"/>
    <mergeCell ref="E36:F36"/>
    <mergeCell ref="G36:H36"/>
    <mergeCell ref="I37:J37"/>
    <mergeCell ref="G17:J17"/>
    <mergeCell ref="E19:F19"/>
    <mergeCell ref="G19:H19"/>
    <mergeCell ref="I19:J19"/>
    <mergeCell ref="A13:B17"/>
    <mergeCell ref="C13:F13"/>
    <mergeCell ref="G13:J13"/>
    <mergeCell ref="C14:F14"/>
    <mergeCell ref="G14:J14"/>
    <mergeCell ref="C15:F15"/>
    <mergeCell ref="G15:J15"/>
    <mergeCell ref="C16:F16"/>
    <mergeCell ref="G16:J16"/>
    <mergeCell ref="C17:F17"/>
    <mergeCell ref="B19:D19"/>
    <mergeCell ref="C64:D64"/>
    <mergeCell ref="G64:H64"/>
    <mergeCell ref="E40:F40"/>
    <mergeCell ref="I40:J40"/>
    <mergeCell ref="C39:D39"/>
    <mergeCell ref="C43:D43"/>
    <mergeCell ref="E43:F43"/>
    <mergeCell ref="I43:J43"/>
    <mergeCell ref="C41:D41"/>
    <mergeCell ref="E41:F41"/>
    <mergeCell ref="I41:J41"/>
    <mergeCell ref="E42:F42"/>
    <mergeCell ref="I42:J42"/>
    <mergeCell ref="C40:D40"/>
    <mergeCell ref="G39:H39"/>
    <mergeCell ref="G40:H40"/>
    <mergeCell ref="G41:H41"/>
    <mergeCell ref="G42:H42"/>
    <mergeCell ref="G43:H43"/>
    <mergeCell ref="C59:D59"/>
    <mergeCell ref="I64:J64"/>
    <mergeCell ref="G59:H59"/>
    <mergeCell ref="I59:J59"/>
    <mergeCell ref="C60:D60"/>
    <mergeCell ref="C44:D44"/>
    <mergeCell ref="E49:F49"/>
    <mergeCell ref="I44:J44"/>
    <mergeCell ref="E44:F44"/>
    <mergeCell ref="E45:F45"/>
    <mergeCell ref="E46:F46"/>
    <mergeCell ref="E47:F47"/>
    <mergeCell ref="E48:F48"/>
    <mergeCell ref="I47:J47"/>
    <mergeCell ref="C48:D48"/>
    <mergeCell ref="G48:H48"/>
    <mergeCell ref="I48:J48"/>
    <mergeCell ref="C49:D49"/>
    <mergeCell ref="G49:H49"/>
    <mergeCell ref="I49:J49"/>
    <mergeCell ref="C45:D45"/>
    <mergeCell ref="G44:H44"/>
    <mergeCell ref="G45:H45"/>
    <mergeCell ref="C46:D46"/>
    <mergeCell ref="G46:H46"/>
    <mergeCell ref="I46:J46"/>
    <mergeCell ref="C47:D47"/>
    <mergeCell ref="G47:H47"/>
    <mergeCell ref="C50:D50"/>
    <mergeCell ref="E56:F56"/>
    <mergeCell ref="G50:H50"/>
    <mergeCell ref="I50:J50"/>
    <mergeCell ref="C111:D111"/>
    <mergeCell ref="C66:D66"/>
    <mergeCell ref="E72:F72"/>
    <mergeCell ref="G66:H66"/>
    <mergeCell ref="I66:J66"/>
    <mergeCell ref="C67:D67"/>
    <mergeCell ref="E73:F73"/>
    <mergeCell ref="C63:D63"/>
    <mergeCell ref="E69:F69"/>
    <mergeCell ref="C71:D71"/>
    <mergeCell ref="G71:H71"/>
    <mergeCell ref="I71:J71"/>
    <mergeCell ref="C72:D72"/>
    <mergeCell ref="G72:H72"/>
    <mergeCell ref="E70:F70"/>
    <mergeCell ref="I72:J72"/>
    <mergeCell ref="C73:D73"/>
    <mergeCell ref="E71:F71"/>
    <mergeCell ref="G73:H73"/>
    <mergeCell ref="I73:J73"/>
    <mergeCell ref="A161:F161"/>
    <mergeCell ref="G161:J161"/>
    <mergeCell ref="I149:J149"/>
    <mergeCell ref="A162:F162"/>
    <mergeCell ref="G162:J162"/>
    <mergeCell ref="A147:B147"/>
    <mergeCell ref="I147:J147"/>
    <mergeCell ref="A158:B158"/>
    <mergeCell ref="I158:J158"/>
    <mergeCell ref="A159:B159"/>
    <mergeCell ref="I159:J159"/>
    <mergeCell ref="A150:B150"/>
    <mergeCell ref="I150:J150"/>
    <mergeCell ref="A151:B151"/>
    <mergeCell ref="I151:J151"/>
    <mergeCell ref="A152:B152"/>
    <mergeCell ref="I152:J152"/>
    <mergeCell ref="A153:B153"/>
    <mergeCell ref="I153:J153"/>
    <mergeCell ref="A154:B154"/>
    <mergeCell ref="I154:J154"/>
    <mergeCell ref="A155:B155"/>
    <mergeCell ref="I155:J155"/>
    <mergeCell ref="A157:B157"/>
    <mergeCell ref="E24:F24"/>
    <mergeCell ref="I24:J24"/>
    <mergeCell ref="G24:H24"/>
    <mergeCell ref="E23:F23"/>
    <mergeCell ref="G23:H23"/>
    <mergeCell ref="I23:J23"/>
    <mergeCell ref="E21:F21"/>
    <mergeCell ref="G21:H21"/>
    <mergeCell ref="E64:F64"/>
    <mergeCell ref="G38:H38"/>
    <mergeCell ref="E39:F39"/>
    <mergeCell ref="I39:J39"/>
    <mergeCell ref="E50:F50"/>
    <mergeCell ref="I45:J45"/>
    <mergeCell ref="G63:H63"/>
    <mergeCell ref="I63:J63"/>
    <mergeCell ref="C29:H29"/>
    <mergeCell ref="I29:J29"/>
    <mergeCell ref="C30:H30"/>
    <mergeCell ref="I30:J30"/>
    <mergeCell ref="A33:F33"/>
    <mergeCell ref="G33:J33"/>
    <mergeCell ref="A34:F34"/>
    <mergeCell ref="G34:J34"/>
    <mergeCell ref="I160:J160"/>
    <mergeCell ref="I125:J125"/>
    <mergeCell ref="G111:H111"/>
    <mergeCell ref="I111:J111"/>
    <mergeCell ref="I65:J65"/>
    <mergeCell ref="E74:F74"/>
    <mergeCell ref="E75:F75"/>
    <mergeCell ref="E76:F76"/>
    <mergeCell ref="E118:F118"/>
    <mergeCell ref="E119:F119"/>
    <mergeCell ref="E121:F121"/>
    <mergeCell ref="E117:F117"/>
    <mergeCell ref="I157:J157"/>
    <mergeCell ref="G82:H82"/>
    <mergeCell ref="I82:J82"/>
    <mergeCell ref="G85:H85"/>
    <mergeCell ref="I85:J85"/>
    <mergeCell ref="G88:H88"/>
    <mergeCell ref="I88:J88"/>
    <mergeCell ref="G91:H91"/>
    <mergeCell ref="I91:J91"/>
    <mergeCell ref="G94:H94"/>
    <mergeCell ref="I94:J94"/>
    <mergeCell ref="G97:H97"/>
    <mergeCell ref="B27:D27"/>
    <mergeCell ref="E27:F27"/>
    <mergeCell ref="G27:H27"/>
    <mergeCell ref="I27:J27"/>
    <mergeCell ref="B20:D20"/>
    <mergeCell ref="B21:D21"/>
    <mergeCell ref="B22:D22"/>
    <mergeCell ref="B23:D23"/>
    <mergeCell ref="B24:D24"/>
    <mergeCell ref="B25:D25"/>
    <mergeCell ref="B26:D26"/>
    <mergeCell ref="E20:F20"/>
    <mergeCell ref="G20:H20"/>
    <mergeCell ref="I20:J20"/>
    <mergeCell ref="I21:J21"/>
    <mergeCell ref="E22:F22"/>
    <mergeCell ref="G22:H22"/>
    <mergeCell ref="I22:J22"/>
    <mergeCell ref="E25:F25"/>
    <mergeCell ref="G25:H25"/>
    <mergeCell ref="I25:J25"/>
    <mergeCell ref="E26:F26"/>
    <mergeCell ref="G26:H26"/>
    <mergeCell ref="I26:J26"/>
  </mergeCells>
  <conditionalFormatting sqref="A125">
    <cfRule type="cellIs" dxfId="29" priority="33" stopIfTrue="1" operator="between">
      <formula>#REF!</formula>
      <formula>#REF!</formula>
    </cfRule>
    <cfRule type="cellIs" dxfId="28" priority="34" stopIfTrue="1" operator="between">
      <formula>#REF!</formula>
      <formula>#REF!</formula>
    </cfRule>
    <cfRule type="cellIs" dxfId="27" priority="35" stopIfTrue="1" operator="lessThan">
      <formula>#REF!</formula>
    </cfRule>
  </conditionalFormatting>
  <conditionalFormatting sqref="E129 I30 G17">
    <cfRule type="cellIs" dxfId="26" priority="32" operator="lessThanOrEqual">
      <formula>30</formula>
    </cfRule>
  </conditionalFormatting>
  <conditionalFormatting sqref="I37:I45 I38:J122">
    <cfRule type="cellIs" dxfId="25" priority="31" operator="equal">
      <formula>0</formula>
    </cfRule>
  </conditionalFormatting>
  <conditionalFormatting sqref="B11 D11 F11 H11 J11">
    <cfRule type="containsText" dxfId="24" priority="28" operator="containsText" text="NO">
      <formula>NOT(ISERROR(SEARCH("NO",B11)))</formula>
    </cfRule>
    <cfRule type="containsBlanks" dxfId="23" priority="29">
      <formula>LEN(TRIM(B11))=0</formula>
    </cfRule>
  </conditionalFormatting>
  <conditionalFormatting sqref="G17">
    <cfRule type="cellIs" dxfId="22" priority="26" operator="lessThanOrEqual">
      <formula>30</formula>
    </cfRule>
  </conditionalFormatting>
  <conditionalFormatting sqref="I43:J122">
    <cfRule type="cellIs" dxfId="21" priority="21" operator="lessThan">
      <formula>0</formula>
    </cfRule>
  </conditionalFormatting>
  <conditionalFormatting sqref="I37:J122">
    <cfRule type="cellIs" dxfId="20" priority="20" operator="equal">
      <formula>0</formula>
    </cfRule>
  </conditionalFormatting>
  <conditionalFormatting sqref="E129:H129">
    <cfRule type="cellIs" dxfId="19" priority="17" operator="lessThan">
      <formula>15</formula>
    </cfRule>
    <cfRule type="cellIs" dxfId="18" priority="19" operator="lessThan">
      <formula>0</formula>
    </cfRule>
  </conditionalFormatting>
  <conditionalFormatting sqref="E126:H126">
    <cfRule type="cellIs" dxfId="17" priority="14" operator="lessThan">
      <formula>" $E$125/10"</formula>
    </cfRule>
    <cfRule type="cellIs" dxfId="16" priority="18" operator="lessThan">
      <formula>0</formula>
    </cfRule>
  </conditionalFormatting>
  <conditionalFormatting sqref="I129:J129">
    <cfRule type="cellIs" dxfId="15" priority="16" operator="lessThan">
      <formula>0.15</formula>
    </cfRule>
  </conditionalFormatting>
  <conditionalFormatting sqref="I126:J126">
    <cfRule type="cellIs" dxfId="14" priority="15" operator="lessThan">
      <formula>0.15</formula>
    </cfRule>
  </conditionalFormatting>
  <conditionalFormatting sqref="J6">
    <cfRule type="containsBlanks" dxfId="13" priority="13">
      <formula>LEN(TRIM(J6))=0</formula>
    </cfRule>
  </conditionalFormatting>
  <conditionalFormatting sqref="C6">
    <cfRule type="containsBlanks" dxfId="12" priority="3">
      <formula>LEN(TRIM(C6))=0</formula>
    </cfRule>
  </conditionalFormatting>
  <dataValidations count="2">
    <dataValidation type="list" allowBlank="1" showInputMessage="1" showErrorMessage="1" sqref="B11 H11">
      <formula1>$M$9:$M$10</formula1>
    </dataValidation>
    <dataValidation type="list" allowBlank="1" showInputMessage="1" showErrorMessage="1" sqref="J11 F11 D11">
      <formula1>$L$9:$L$11</formula1>
    </dataValidation>
  </dataValidations>
  <printOptions horizontalCentered="1" verticalCentered="1" gridLines="1"/>
  <pageMargins left="0.25" right="0.25" top="0.75" bottom="0.75" header="0.3" footer="0.3"/>
  <pageSetup scale="56" orientation="portrait" r:id="rId1"/>
  <headerFooter>
    <oddFooter xml:space="preserve">&amp;CPágina &amp;P de &amp;N del Formato &amp;F
</oddFooter>
  </headerFooter>
  <ignoredErrors>
    <ignoredError sqref="I3" numberStoredAsText="1"/>
  </ignoredErrors>
  <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'LISTA DE CENTROS'!$E$3:$E$412</xm:f>
          </x14:formula1>
          <xm:sqref>C143:C159</xm:sqref>
        </x14:dataValidation>
        <x14:dataValidation type="list" allowBlank="1" showInputMessage="1" showErrorMessage="1">
          <x14:formula1>
            <xm:f>'LISTA DE CENTROS'!$E$3:$E$513</xm:f>
          </x14:formula1>
          <xm:sqref>C142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5"/>
  <sheetViews>
    <sheetView topLeftCell="F47" zoomScale="90" zoomScaleNormal="90" workbookViewId="0">
      <selection activeCell="B48" sqref="B48"/>
    </sheetView>
  </sheetViews>
  <sheetFormatPr baseColWidth="10" defaultRowHeight="15" x14ac:dyDescent="0.25"/>
  <cols>
    <col min="1" max="1" width="6.5703125" style="3" customWidth="1"/>
    <col min="2" max="2" width="23.5703125" style="3" bestFit="1" customWidth="1"/>
    <col min="3" max="3" width="75.28515625" style="3" customWidth="1"/>
    <col min="4" max="16384" width="11.42578125" style="3"/>
  </cols>
  <sheetData>
    <row r="1" spans="1:3" ht="21" x14ac:dyDescent="0.25">
      <c r="A1" s="318" t="s">
        <v>61</v>
      </c>
      <c r="B1" s="318"/>
      <c r="C1" s="318"/>
    </row>
    <row r="2" spans="1:3" x14ac:dyDescent="0.25">
      <c r="A2" s="6"/>
      <c r="B2" s="6"/>
      <c r="C2" s="6"/>
    </row>
    <row r="3" spans="1:3" x14ac:dyDescent="0.25">
      <c r="A3" s="319" t="s">
        <v>30</v>
      </c>
      <c r="B3" s="319"/>
      <c r="C3" s="1" t="s">
        <v>31</v>
      </c>
    </row>
    <row r="4" spans="1:3" ht="54" customHeight="1" x14ac:dyDescent="0.25">
      <c r="A4" s="1">
        <v>1</v>
      </c>
      <c r="B4" s="2" t="s">
        <v>0</v>
      </c>
      <c r="C4" s="7" t="s">
        <v>740</v>
      </c>
    </row>
    <row r="5" spans="1:3" ht="58.5" customHeight="1" x14ac:dyDescent="0.25">
      <c r="A5" s="1">
        <v>2</v>
      </c>
      <c r="B5" s="2" t="s">
        <v>3</v>
      </c>
      <c r="C5" s="7" t="s">
        <v>723</v>
      </c>
    </row>
    <row r="6" spans="1:3" ht="173.25" customHeight="1" x14ac:dyDescent="0.25">
      <c r="A6" s="1">
        <v>3</v>
      </c>
      <c r="B6" s="2" t="s">
        <v>721</v>
      </c>
      <c r="C6" s="7" t="s">
        <v>741</v>
      </c>
    </row>
    <row r="7" spans="1:3" ht="51.75" customHeight="1" x14ac:dyDescent="0.25">
      <c r="A7" s="1">
        <v>4</v>
      </c>
      <c r="B7" s="2" t="s">
        <v>32</v>
      </c>
      <c r="C7" s="7" t="s">
        <v>34</v>
      </c>
    </row>
    <row r="8" spans="1:3" ht="51" customHeight="1" x14ac:dyDescent="0.25">
      <c r="A8" s="1">
        <v>5</v>
      </c>
      <c r="B8" s="2" t="s">
        <v>28</v>
      </c>
      <c r="C8" s="7" t="s">
        <v>55</v>
      </c>
    </row>
    <row r="9" spans="1:3" ht="30" x14ac:dyDescent="0.25">
      <c r="A9" s="1">
        <v>6</v>
      </c>
      <c r="B9" s="2" t="s">
        <v>33</v>
      </c>
      <c r="C9" s="7" t="s">
        <v>742</v>
      </c>
    </row>
    <row r="10" spans="1:3" ht="45" x14ac:dyDescent="0.25">
      <c r="A10" s="1">
        <v>7</v>
      </c>
      <c r="B10" s="2" t="s">
        <v>19</v>
      </c>
      <c r="C10" s="7" t="s">
        <v>722</v>
      </c>
    </row>
    <row r="11" spans="1:3" ht="45" x14ac:dyDescent="0.25">
      <c r="A11" s="1">
        <v>8</v>
      </c>
      <c r="B11" s="2" t="s">
        <v>20</v>
      </c>
      <c r="C11" s="7" t="s">
        <v>743</v>
      </c>
    </row>
    <row r="12" spans="1:3" ht="78.75" customHeight="1" x14ac:dyDescent="0.25">
      <c r="A12" s="1">
        <v>9</v>
      </c>
      <c r="B12" s="2" t="s">
        <v>21</v>
      </c>
      <c r="C12" s="7" t="s">
        <v>744</v>
      </c>
    </row>
    <row r="13" spans="1:3" ht="60" x14ac:dyDescent="0.25">
      <c r="A13" s="1">
        <v>10</v>
      </c>
      <c r="B13" s="2" t="s">
        <v>35</v>
      </c>
      <c r="C13" s="7" t="s">
        <v>745</v>
      </c>
    </row>
    <row r="14" spans="1:3" ht="60" x14ac:dyDescent="0.25">
      <c r="A14" s="1">
        <v>11</v>
      </c>
      <c r="B14" s="2" t="s">
        <v>22</v>
      </c>
      <c r="C14" s="7" t="s">
        <v>746</v>
      </c>
    </row>
    <row r="15" spans="1:3" ht="75" x14ac:dyDescent="0.25">
      <c r="A15" s="1">
        <v>12</v>
      </c>
      <c r="B15" s="2" t="s">
        <v>23</v>
      </c>
      <c r="C15" s="7" t="s">
        <v>747</v>
      </c>
    </row>
    <row r="16" spans="1:3" ht="88.5" customHeight="1" x14ac:dyDescent="0.25">
      <c r="A16" s="1">
        <v>13</v>
      </c>
      <c r="B16" s="2" t="s">
        <v>27</v>
      </c>
      <c r="C16" s="7" t="s">
        <v>748</v>
      </c>
    </row>
    <row r="17" spans="1:3" ht="99" customHeight="1" x14ac:dyDescent="0.25">
      <c r="A17" s="1">
        <v>14</v>
      </c>
      <c r="B17" s="2" t="s">
        <v>16</v>
      </c>
      <c r="C17" s="7" t="s">
        <v>749</v>
      </c>
    </row>
    <row r="18" spans="1:3" ht="60.75" customHeight="1" x14ac:dyDescent="0.25">
      <c r="A18" s="1">
        <v>15</v>
      </c>
      <c r="B18" s="2" t="s">
        <v>17</v>
      </c>
      <c r="C18" s="7" t="s">
        <v>750</v>
      </c>
    </row>
    <row r="19" spans="1:3" ht="69" customHeight="1" x14ac:dyDescent="0.25">
      <c r="A19" s="1">
        <v>16</v>
      </c>
      <c r="B19" s="2" t="s">
        <v>724</v>
      </c>
      <c r="C19" s="7" t="s">
        <v>751</v>
      </c>
    </row>
    <row r="20" spans="1:3" ht="135" customHeight="1" x14ac:dyDescent="0.25">
      <c r="A20" s="1">
        <v>17</v>
      </c>
      <c r="B20" s="2" t="s">
        <v>6</v>
      </c>
      <c r="C20" s="7" t="s">
        <v>752</v>
      </c>
    </row>
    <row r="21" spans="1:3" ht="88.5" customHeight="1" x14ac:dyDescent="0.25">
      <c r="A21" s="1">
        <v>18</v>
      </c>
      <c r="B21" s="2" t="s">
        <v>784</v>
      </c>
      <c r="C21" s="7" t="s">
        <v>753</v>
      </c>
    </row>
    <row r="22" spans="1:3" ht="51.75" customHeight="1" x14ac:dyDescent="0.25">
      <c r="A22" s="14">
        <v>19</v>
      </c>
      <c r="B22" s="2" t="s">
        <v>725</v>
      </c>
      <c r="C22" s="7" t="s">
        <v>754</v>
      </c>
    </row>
    <row r="23" spans="1:3" ht="43.5" customHeight="1" x14ac:dyDescent="0.25">
      <c r="A23" s="14">
        <v>20</v>
      </c>
      <c r="B23" s="2" t="s">
        <v>785</v>
      </c>
      <c r="C23" s="7" t="s">
        <v>755</v>
      </c>
    </row>
    <row r="24" spans="1:3" ht="66.75" customHeight="1" x14ac:dyDescent="0.25">
      <c r="A24" s="14">
        <v>21</v>
      </c>
      <c r="B24" s="2" t="s">
        <v>727</v>
      </c>
      <c r="C24" s="7" t="s">
        <v>756</v>
      </c>
    </row>
    <row r="25" spans="1:3" ht="83.25" customHeight="1" x14ac:dyDescent="0.25">
      <c r="A25" s="13">
        <v>22</v>
      </c>
      <c r="B25" s="2" t="s">
        <v>728</v>
      </c>
      <c r="C25" s="7" t="s">
        <v>757</v>
      </c>
    </row>
    <row r="26" spans="1:3" ht="70.5" customHeight="1" x14ac:dyDescent="0.25">
      <c r="A26" s="1">
        <v>23</v>
      </c>
      <c r="B26" s="2" t="s">
        <v>5</v>
      </c>
      <c r="C26" s="7" t="s">
        <v>758</v>
      </c>
    </row>
    <row r="27" spans="1:3" ht="54.75" customHeight="1" x14ac:dyDescent="0.25">
      <c r="A27" s="1">
        <v>24</v>
      </c>
      <c r="B27" s="2" t="s">
        <v>7</v>
      </c>
      <c r="C27" s="7" t="s">
        <v>759</v>
      </c>
    </row>
    <row r="28" spans="1:3" ht="58.5" customHeight="1" x14ac:dyDescent="0.25">
      <c r="A28" s="1">
        <v>25</v>
      </c>
      <c r="B28" s="2" t="s">
        <v>10</v>
      </c>
      <c r="C28" s="7" t="s">
        <v>760</v>
      </c>
    </row>
    <row r="29" spans="1:3" ht="68.25" customHeight="1" x14ac:dyDescent="0.25">
      <c r="A29" s="1">
        <v>26</v>
      </c>
      <c r="B29" s="2" t="s">
        <v>8</v>
      </c>
      <c r="C29" s="7" t="s">
        <v>761</v>
      </c>
    </row>
    <row r="30" spans="1:3" ht="66.75" customHeight="1" x14ac:dyDescent="0.25">
      <c r="A30" s="1">
        <v>27</v>
      </c>
      <c r="B30" s="2" t="s">
        <v>731</v>
      </c>
      <c r="C30" s="7" t="s">
        <v>762</v>
      </c>
    </row>
    <row r="31" spans="1:3" ht="47.25" customHeight="1" x14ac:dyDescent="0.25">
      <c r="A31" s="1">
        <v>28</v>
      </c>
      <c r="B31" s="1" t="s">
        <v>1</v>
      </c>
      <c r="C31" s="7" t="s">
        <v>763</v>
      </c>
    </row>
    <row r="32" spans="1:3" ht="67.5" customHeight="1" x14ac:dyDescent="0.25">
      <c r="A32" s="1">
        <v>29</v>
      </c>
      <c r="B32" s="2" t="s">
        <v>732</v>
      </c>
      <c r="C32" s="7" t="s">
        <v>764</v>
      </c>
    </row>
    <row r="33" spans="1:3" ht="66.75" customHeight="1" x14ac:dyDescent="0.25">
      <c r="A33" s="1">
        <v>30</v>
      </c>
      <c r="B33" s="2" t="s">
        <v>56</v>
      </c>
      <c r="C33" s="7" t="s">
        <v>765</v>
      </c>
    </row>
    <row r="34" spans="1:3" ht="55.5" customHeight="1" x14ac:dyDescent="0.25">
      <c r="A34" s="1">
        <v>31</v>
      </c>
      <c r="B34" s="2" t="s">
        <v>57</v>
      </c>
      <c r="C34" s="7" t="s">
        <v>766</v>
      </c>
    </row>
    <row r="35" spans="1:3" ht="53.25" customHeight="1" x14ac:dyDescent="0.25">
      <c r="A35" s="1">
        <v>32</v>
      </c>
      <c r="B35" s="2" t="s">
        <v>29</v>
      </c>
      <c r="C35" s="7" t="s">
        <v>767</v>
      </c>
    </row>
    <row r="36" spans="1:3" ht="100.5" customHeight="1" x14ac:dyDescent="0.25">
      <c r="A36" s="1">
        <v>33</v>
      </c>
      <c r="B36" s="2" t="s">
        <v>4</v>
      </c>
      <c r="C36" s="7" t="s">
        <v>768</v>
      </c>
    </row>
    <row r="37" spans="1:3" ht="145.5" customHeight="1" x14ac:dyDescent="0.25">
      <c r="A37" s="1">
        <v>34</v>
      </c>
      <c r="B37" s="2" t="s">
        <v>733</v>
      </c>
      <c r="C37" s="7" t="s">
        <v>769</v>
      </c>
    </row>
    <row r="38" spans="1:3" ht="60.75" customHeight="1" x14ac:dyDescent="0.25">
      <c r="A38" s="1">
        <v>35</v>
      </c>
      <c r="B38" s="1" t="s">
        <v>2</v>
      </c>
      <c r="C38" s="7" t="s">
        <v>770</v>
      </c>
    </row>
    <row r="39" spans="1:3" ht="56.25" customHeight="1" x14ac:dyDescent="0.25">
      <c r="A39" s="1">
        <v>36</v>
      </c>
      <c r="B39" s="2" t="s">
        <v>14</v>
      </c>
      <c r="C39" s="7" t="s">
        <v>771</v>
      </c>
    </row>
    <row r="40" spans="1:3" ht="39.75" customHeight="1" x14ac:dyDescent="0.25">
      <c r="A40" s="1">
        <v>37</v>
      </c>
      <c r="B40" s="2" t="s">
        <v>11</v>
      </c>
      <c r="C40" s="7" t="s">
        <v>772</v>
      </c>
    </row>
    <row r="41" spans="1:3" ht="48" customHeight="1" x14ac:dyDescent="0.25">
      <c r="A41" s="1">
        <v>38</v>
      </c>
      <c r="B41" s="2" t="s">
        <v>18</v>
      </c>
      <c r="C41" s="7" t="s">
        <v>773</v>
      </c>
    </row>
    <row r="42" spans="1:3" ht="54.75" customHeight="1" x14ac:dyDescent="0.25">
      <c r="A42" s="1">
        <v>39</v>
      </c>
      <c r="B42" s="2" t="s">
        <v>15</v>
      </c>
      <c r="C42" s="7" t="s">
        <v>774</v>
      </c>
    </row>
    <row r="43" spans="1:3" ht="55.5" customHeight="1" x14ac:dyDescent="0.25">
      <c r="A43" s="1">
        <v>40</v>
      </c>
      <c r="B43" s="2" t="s">
        <v>12</v>
      </c>
      <c r="C43" s="7" t="s">
        <v>775</v>
      </c>
    </row>
    <row r="44" spans="1:3" ht="71.25" customHeight="1" x14ac:dyDescent="0.25">
      <c r="A44" s="1">
        <v>41</v>
      </c>
      <c r="B44" s="2" t="s">
        <v>13</v>
      </c>
      <c r="C44" s="7" t="s">
        <v>776</v>
      </c>
    </row>
    <row r="45" spans="1:3" ht="54.75" customHeight="1" x14ac:dyDescent="0.25">
      <c r="A45" s="320" t="s">
        <v>734</v>
      </c>
      <c r="B45" s="5" t="s">
        <v>694</v>
      </c>
      <c r="C45" s="9" t="s">
        <v>777</v>
      </c>
    </row>
    <row r="46" spans="1:3" ht="126.75" customHeight="1" x14ac:dyDescent="0.25">
      <c r="A46" s="321"/>
      <c r="B46" s="5" t="s">
        <v>695</v>
      </c>
      <c r="C46" s="8" t="s">
        <v>778</v>
      </c>
    </row>
    <row r="47" spans="1:3" ht="62.25" customHeight="1" x14ac:dyDescent="0.25">
      <c r="A47" s="321"/>
      <c r="B47" s="5" t="s">
        <v>696</v>
      </c>
      <c r="C47" s="9" t="s">
        <v>779</v>
      </c>
    </row>
    <row r="48" spans="1:3" ht="84.75" customHeight="1" x14ac:dyDescent="0.25">
      <c r="A48" s="321"/>
      <c r="B48" s="5" t="s">
        <v>735</v>
      </c>
      <c r="C48" s="7" t="s">
        <v>781</v>
      </c>
    </row>
    <row r="49" spans="1:3" ht="205.5" customHeight="1" x14ac:dyDescent="0.25">
      <c r="A49" s="321"/>
      <c r="B49" s="5" t="s">
        <v>736</v>
      </c>
      <c r="C49" s="7" t="s">
        <v>782</v>
      </c>
    </row>
    <row r="50" spans="1:3" ht="32.25" customHeight="1" x14ac:dyDescent="0.25">
      <c r="A50" s="321"/>
      <c r="B50" s="5" t="s">
        <v>737</v>
      </c>
      <c r="C50" s="10" t="s">
        <v>780</v>
      </c>
    </row>
    <row r="51" spans="1:3" ht="27.75" customHeight="1" x14ac:dyDescent="0.25">
      <c r="A51" s="322"/>
      <c r="B51" s="5" t="s">
        <v>738</v>
      </c>
      <c r="C51" s="10" t="s">
        <v>739</v>
      </c>
    </row>
    <row r="52" spans="1:3" x14ac:dyDescent="0.25">
      <c r="A52" s="1">
        <v>50</v>
      </c>
      <c r="B52" s="2" t="s">
        <v>58</v>
      </c>
      <c r="C52" s="7" t="s">
        <v>59</v>
      </c>
    </row>
    <row r="53" spans="1:3" ht="30" x14ac:dyDescent="0.25">
      <c r="A53" s="1">
        <v>51</v>
      </c>
      <c r="B53" s="2" t="s">
        <v>3</v>
      </c>
      <c r="C53" s="7" t="s">
        <v>60</v>
      </c>
    </row>
    <row r="55" spans="1:3" ht="66.75" customHeight="1" x14ac:dyDescent="0.25">
      <c r="A55" s="323" t="s">
        <v>783</v>
      </c>
      <c r="B55" s="323"/>
      <c r="C55" s="323"/>
    </row>
  </sheetData>
  <sheetProtection algorithmName="SHA-512" hashValue="jmqXZpOd1P+NQJmfriP603vINAYcZxM7vaYAf9VF0uQSwlNjiNRZLau4zv0mQgNcpsUJ2Rb1SkdE6DiocMjCtw==" saltValue="EqM695bInWgw5oSzAPL+HQ==" spinCount="100000" sheet="1" objects="1" scenarios="1"/>
  <mergeCells count="4">
    <mergeCell ref="A1:C1"/>
    <mergeCell ref="A3:B3"/>
    <mergeCell ref="A45:A51"/>
    <mergeCell ref="A55:C55"/>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82"/>
  <sheetViews>
    <sheetView zoomScale="80" zoomScaleNormal="80" workbookViewId="0">
      <pane ySplit="2" topLeftCell="A153" activePane="bottomLeft" state="frozen"/>
      <selection pane="bottomLeft" activeCell="H169" sqref="H169"/>
    </sheetView>
  </sheetViews>
  <sheetFormatPr baseColWidth="10" defaultRowHeight="15" x14ac:dyDescent="0.25"/>
  <cols>
    <col min="1" max="1" width="9.85546875" style="6" bestFit="1" customWidth="1"/>
    <col min="2" max="2" width="23.42578125" style="4" customWidth="1"/>
    <col min="3" max="3" width="6.42578125" style="6" customWidth="1"/>
    <col min="4" max="4" width="25.140625" style="6" customWidth="1"/>
    <col min="5" max="5" width="8.7109375" style="6" customWidth="1"/>
    <col min="6" max="6" width="61" style="19" customWidth="1"/>
    <col min="7" max="7" width="14.85546875" style="6" bestFit="1" customWidth="1"/>
    <col min="8" max="8" width="15.140625" style="6" bestFit="1" customWidth="1"/>
    <col min="9" max="9" width="19.140625" style="6" bestFit="1" customWidth="1"/>
    <col min="10" max="10" width="2.28515625" style="65" bestFit="1" customWidth="1"/>
    <col min="11" max="11" width="2.28515625" style="19" bestFit="1" customWidth="1"/>
    <col min="12" max="12" width="10.28515625" style="6" bestFit="1" customWidth="1"/>
    <col min="13" max="13" width="12.140625" style="6" customWidth="1"/>
    <col min="14" max="14" width="58.5703125" style="6" bestFit="1" customWidth="1"/>
    <col min="15" max="15" width="11.42578125" style="6" customWidth="1"/>
    <col min="16" max="16" width="22.28515625" style="6" bestFit="1" customWidth="1"/>
    <col min="17" max="17" width="18.5703125" style="6" bestFit="1" customWidth="1"/>
    <col min="18" max="18" width="58.5703125" style="6" bestFit="1" customWidth="1"/>
    <col min="19" max="19" width="11.42578125" style="6" customWidth="1"/>
    <col min="20" max="16384" width="11.42578125" style="6"/>
  </cols>
  <sheetData>
    <row r="1" spans="1:18" x14ac:dyDescent="0.25">
      <c r="G1" s="6">
        <v>1</v>
      </c>
      <c r="H1" s="6">
        <f>+G1+1</f>
        <v>2</v>
      </c>
      <c r="I1" s="6">
        <f t="shared" ref="I1:Q1" si="0">+H1+1</f>
        <v>3</v>
      </c>
      <c r="J1" s="6">
        <f t="shared" si="0"/>
        <v>4</v>
      </c>
      <c r="K1" s="6">
        <f t="shared" si="0"/>
        <v>5</v>
      </c>
      <c r="L1" s="6">
        <f t="shared" si="0"/>
        <v>6</v>
      </c>
      <c r="M1" s="6">
        <f t="shared" si="0"/>
        <v>7</v>
      </c>
      <c r="N1" s="6">
        <f t="shared" si="0"/>
        <v>8</v>
      </c>
      <c r="O1" s="6">
        <f t="shared" si="0"/>
        <v>9</v>
      </c>
      <c r="P1" s="6">
        <f t="shared" si="0"/>
        <v>10</v>
      </c>
      <c r="Q1" s="6">
        <f t="shared" si="0"/>
        <v>11</v>
      </c>
    </row>
    <row r="2" spans="1:18" ht="45.75" thickBot="1" x14ac:dyDescent="0.3">
      <c r="A2" s="11" t="s">
        <v>790</v>
      </c>
      <c r="B2" s="11" t="s">
        <v>791</v>
      </c>
      <c r="C2" s="11" t="s">
        <v>792</v>
      </c>
      <c r="D2" s="11" t="s">
        <v>793</v>
      </c>
      <c r="E2" s="11" t="s">
        <v>72</v>
      </c>
      <c r="F2" s="15" t="s">
        <v>73</v>
      </c>
      <c r="G2" s="12" t="s">
        <v>74</v>
      </c>
      <c r="H2" s="12" t="s">
        <v>75</v>
      </c>
      <c r="I2" s="12" t="s">
        <v>76</v>
      </c>
      <c r="J2" s="11"/>
      <c r="K2" s="16"/>
      <c r="L2" s="95" t="s">
        <v>77</v>
      </c>
      <c r="M2" s="96" t="s">
        <v>78</v>
      </c>
      <c r="N2" s="97" t="s">
        <v>79</v>
      </c>
      <c r="P2" s="80" t="s">
        <v>703</v>
      </c>
      <c r="Q2" s="80" t="s">
        <v>704</v>
      </c>
      <c r="R2" s="80" t="s">
        <v>705</v>
      </c>
    </row>
    <row r="3" spans="1:18" ht="30.75" thickTop="1" x14ac:dyDescent="0.25">
      <c r="A3" s="50" t="s">
        <v>797</v>
      </c>
      <c r="B3" s="51" t="s">
        <v>884</v>
      </c>
      <c r="C3" s="70" t="s">
        <v>810</v>
      </c>
      <c r="D3" s="52" t="str">
        <f>VLOOKUP(C3,[1]SEDES!$A$5:$B$18,2,0)</f>
        <v>CONSULTA EXTERNA</v>
      </c>
      <c r="E3" s="71" t="s">
        <v>885</v>
      </c>
      <c r="F3" s="72" t="s">
        <v>886</v>
      </c>
      <c r="G3" s="71" t="s">
        <v>885</v>
      </c>
      <c r="H3" s="53">
        <f>VLOOKUP(E3,'[2]AREAS DE SERVICIO'!$A$3:$K$493,8,0)</f>
        <v>43121701</v>
      </c>
      <c r="I3" s="73" t="str">
        <f>VLOOKUP(E3,'[2]AREAS DE SERVICIO'!$A$2:$J$477,10,0)</f>
        <v>73100202</v>
      </c>
      <c r="J3" s="83"/>
      <c r="L3" s="86">
        <v>7310</v>
      </c>
      <c r="M3" s="87">
        <f t="shared" ref="M3:M12" si="1">+VLOOKUP(L3,$P$3:$R$25,2,FALSE)</f>
        <v>431217</v>
      </c>
      <c r="N3" s="88" t="str">
        <f>+VLOOKUP(L3,$P$3:$R$25,3,FALSE)</f>
        <v>Servicios ambulatorios - Consulta externa y procedimientos</v>
      </c>
      <c r="O3" s="63"/>
      <c r="P3" s="67">
        <v>51</v>
      </c>
      <c r="Q3" s="67">
        <v>5101</v>
      </c>
      <c r="R3" s="68" t="s">
        <v>1209</v>
      </c>
    </row>
    <row r="4" spans="1:18" ht="30" x14ac:dyDescent="0.25">
      <c r="A4" s="54" t="s">
        <v>797</v>
      </c>
      <c r="B4" s="55" t="s">
        <v>884</v>
      </c>
      <c r="C4" s="70" t="s">
        <v>810</v>
      </c>
      <c r="D4" s="57" t="str">
        <f>VLOOKUP(C4,[1]SEDES!$A$5:$B$18,2,0)</f>
        <v>CONSULTA EXTERNA</v>
      </c>
      <c r="E4" s="74" t="s">
        <v>887</v>
      </c>
      <c r="F4" s="75" t="s">
        <v>113</v>
      </c>
      <c r="G4" s="74" t="s">
        <v>887</v>
      </c>
      <c r="H4" s="58">
        <f>VLOOKUP(E4,'[2]AREAS DE SERVICIO'!$A$3:$K$493,8,0)</f>
        <v>43121701</v>
      </c>
      <c r="I4" s="76" t="str">
        <f>VLOOKUP(E4,'[2]AREAS DE SERVICIO'!$A$2:$J$477,10,0)</f>
        <v>73100202</v>
      </c>
      <c r="J4" s="84"/>
      <c r="L4" s="86">
        <v>7310</v>
      </c>
      <c r="M4" s="87">
        <f t="shared" si="1"/>
        <v>431217</v>
      </c>
      <c r="N4" s="88" t="str">
        <f t="shared" ref="N4:N68" si="2">+VLOOKUP(L4,$P$3:$R$25,3,FALSE)</f>
        <v>Servicios ambulatorios - Consulta externa y procedimientos</v>
      </c>
      <c r="O4" s="63"/>
      <c r="P4" s="67">
        <v>73</v>
      </c>
      <c r="Q4" s="67">
        <v>4312</v>
      </c>
      <c r="R4" s="68" t="s">
        <v>706</v>
      </c>
    </row>
    <row r="5" spans="1:18" ht="30" x14ac:dyDescent="0.25">
      <c r="A5" s="54" t="s">
        <v>797</v>
      </c>
      <c r="B5" s="55" t="s">
        <v>884</v>
      </c>
      <c r="C5" s="70" t="s">
        <v>810</v>
      </c>
      <c r="D5" s="57" t="str">
        <f>VLOOKUP(C5,[1]SEDES!$A$5:$B$18,2,0)</f>
        <v>CONSULTA EXTERNA</v>
      </c>
      <c r="E5" s="74" t="s">
        <v>888</v>
      </c>
      <c r="F5" s="75" t="s">
        <v>114</v>
      </c>
      <c r="G5" s="74" t="s">
        <v>888</v>
      </c>
      <c r="H5" s="58">
        <f>VLOOKUP(E5,'[2]AREAS DE SERVICIO'!$A$3:$K$493,8,0)</f>
        <v>43121701</v>
      </c>
      <c r="I5" s="76" t="str">
        <f>VLOOKUP(E5,'[2]AREAS DE SERVICIO'!$A$2:$J$477,10,0)</f>
        <v>73100202</v>
      </c>
      <c r="J5" s="84"/>
      <c r="L5" s="86">
        <v>7310</v>
      </c>
      <c r="M5" s="87">
        <f t="shared" si="1"/>
        <v>431217</v>
      </c>
      <c r="N5" s="88" t="str">
        <f t="shared" si="2"/>
        <v>Servicios ambulatorios - Consulta externa y procedimientos</v>
      </c>
      <c r="O5" s="63"/>
      <c r="P5" s="81">
        <v>7301</v>
      </c>
      <c r="Q5" s="81">
        <v>431208</v>
      </c>
      <c r="R5" s="82" t="s">
        <v>81</v>
      </c>
    </row>
    <row r="6" spans="1:18" ht="30" x14ac:dyDescent="0.25">
      <c r="A6" s="54" t="s">
        <v>797</v>
      </c>
      <c r="B6" s="55" t="s">
        <v>884</v>
      </c>
      <c r="C6" s="69" t="s">
        <v>810</v>
      </c>
      <c r="D6" s="57" t="str">
        <f>VLOOKUP(C6,[1]SEDES!$A$5:$B$18,2,0)</f>
        <v>CONSULTA EXTERNA</v>
      </c>
      <c r="E6" s="74" t="s">
        <v>889</v>
      </c>
      <c r="F6" s="75" t="s">
        <v>798</v>
      </c>
      <c r="G6" s="74" t="s">
        <v>889</v>
      </c>
      <c r="H6" s="58">
        <f>VLOOKUP(E6,'[2]AREAS DE SERVICIO'!$A$3:$K$493,8,0)</f>
        <v>43121801</v>
      </c>
      <c r="I6" s="76" t="str">
        <f>VLOOKUP(E6,'[2]AREAS DE SERVICIO'!$A$2:$J$477,10,0)</f>
        <v>73110202</v>
      </c>
      <c r="J6" s="84"/>
      <c r="L6" s="86">
        <v>7311</v>
      </c>
      <c r="M6" s="87">
        <f t="shared" si="1"/>
        <v>431218</v>
      </c>
      <c r="N6" s="88" t="str">
        <f t="shared" si="2"/>
        <v>Servicios ambulatorios - Consulta especializada</v>
      </c>
      <c r="O6" s="63"/>
      <c r="P6" s="81">
        <v>7302</v>
      </c>
      <c r="Q6" s="81">
        <v>431209</v>
      </c>
      <c r="R6" s="82" t="s">
        <v>99</v>
      </c>
    </row>
    <row r="7" spans="1:18" ht="30" x14ac:dyDescent="0.25">
      <c r="A7" s="54" t="s">
        <v>797</v>
      </c>
      <c r="B7" s="55" t="s">
        <v>884</v>
      </c>
      <c r="C7" s="69" t="s">
        <v>810</v>
      </c>
      <c r="D7" s="57" t="str">
        <f>VLOOKUP(C7,[1]SEDES!$A$5:$B$18,2,0)</f>
        <v>CONSULTA EXTERNA</v>
      </c>
      <c r="E7" s="74" t="s">
        <v>890</v>
      </c>
      <c r="F7" s="75" t="s">
        <v>799</v>
      </c>
      <c r="G7" s="74" t="s">
        <v>890</v>
      </c>
      <c r="H7" s="58">
        <f>VLOOKUP(E7,'[2]AREAS DE SERVICIO'!$A$3:$K$493,8,0)</f>
        <v>43121801</v>
      </c>
      <c r="I7" s="76" t="str">
        <f>VLOOKUP(E7,'[2]AREAS DE SERVICIO'!$A$2:$J$477,10,0)</f>
        <v>73110202</v>
      </c>
      <c r="J7" s="84"/>
      <c r="L7" s="86">
        <v>7311</v>
      </c>
      <c r="M7" s="87">
        <f t="shared" si="1"/>
        <v>431218</v>
      </c>
      <c r="N7" s="88" t="str">
        <f t="shared" si="2"/>
        <v>Servicios ambulatorios - Consulta especializada</v>
      </c>
      <c r="O7" s="63"/>
      <c r="P7" s="81">
        <v>7310</v>
      </c>
      <c r="Q7" s="81">
        <v>431217</v>
      </c>
      <c r="R7" s="82" t="s">
        <v>112</v>
      </c>
    </row>
    <row r="8" spans="1:18" ht="30" x14ac:dyDescent="0.25">
      <c r="A8" s="54" t="s">
        <v>797</v>
      </c>
      <c r="B8" s="55" t="s">
        <v>884</v>
      </c>
      <c r="C8" s="69" t="s">
        <v>810</v>
      </c>
      <c r="D8" s="57" t="str">
        <f>VLOOKUP(C8,[1]SEDES!$A$5:$B$18,2,0)</f>
        <v>CONSULTA EXTERNA</v>
      </c>
      <c r="E8" s="74" t="s">
        <v>891</v>
      </c>
      <c r="F8" s="75" t="s">
        <v>800</v>
      </c>
      <c r="G8" s="74" t="s">
        <v>891</v>
      </c>
      <c r="H8" s="58">
        <f>VLOOKUP(E8,'[2]AREAS DE SERVICIO'!$A$3:$K$493,8,0)</f>
        <v>43121801</v>
      </c>
      <c r="I8" s="76" t="str">
        <f>VLOOKUP(E8,'[2]AREAS DE SERVICIO'!$A$2:$J$477,10,0)</f>
        <v>73110202</v>
      </c>
      <c r="J8" s="84"/>
      <c r="L8" s="86">
        <v>7311</v>
      </c>
      <c r="M8" s="87">
        <f t="shared" si="1"/>
        <v>431218</v>
      </c>
      <c r="N8" s="88" t="str">
        <f t="shared" si="2"/>
        <v>Servicios ambulatorios - Consulta especializada</v>
      </c>
      <c r="O8" s="63"/>
      <c r="P8" s="81">
        <v>7311</v>
      </c>
      <c r="Q8" s="81">
        <v>431218</v>
      </c>
      <c r="R8" s="82" t="s">
        <v>126</v>
      </c>
    </row>
    <row r="9" spans="1:18" ht="30" x14ac:dyDescent="0.25">
      <c r="A9" s="54" t="s">
        <v>797</v>
      </c>
      <c r="B9" s="55" t="s">
        <v>884</v>
      </c>
      <c r="C9" s="70" t="s">
        <v>810</v>
      </c>
      <c r="D9" s="57" t="str">
        <f>VLOOKUP(C9,[1]SEDES!$A$5:$B$18,2,0)</f>
        <v>CONSULTA EXTERNA</v>
      </c>
      <c r="E9" s="74" t="s">
        <v>892</v>
      </c>
      <c r="F9" s="75" t="s">
        <v>125</v>
      </c>
      <c r="G9" s="74" t="s">
        <v>892</v>
      </c>
      <c r="H9" s="58">
        <f>VLOOKUP(E9,'[2]AREAS DE SERVICIO'!$A$3:$K$493,8,0)</f>
        <v>43121801</v>
      </c>
      <c r="I9" s="76" t="str">
        <f>VLOOKUP(E9,'[2]AREAS DE SERVICIO'!$A$2:$J$477,10,0)</f>
        <v>73110202</v>
      </c>
      <c r="J9" s="84"/>
      <c r="L9" s="86">
        <v>7311</v>
      </c>
      <c r="M9" s="87">
        <f t="shared" si="1"/>
        <v>431218</v>
      </c>
      <c r="N9" s="88" t="str">
        <f t="shared" si="2"/>
        <v>Servicios ambulatorios - Consulta especializada</v>
      </c>
      <c r="O9" s="63"/>
      <c r="P9" s="81">
        <v>7312</v>
      </c>
      <c r="Q9" s="81">
        <v>431219</v>
      </c>
      <c r="R9" s="82" t="s">
        <v>145</v>
      </c>
    </row>
    <row r="10" spans="1:18" ht="30" x14ac:dyDescent="0.25">
      <c r="A10" s="54" t="s">
        <v>797</v>
      </c>
      <c r="B10" s="55" t="s">
        <v>884</v>
      </c>
      <c r="C10" s="69" t="s">
        <v>810</v>
      </c>
      <c r="D10" s="57" t="str">
        <f>VLOOKUP(C10,[1]SEDES!$A$5:$B$18,2,0)</f>
        <v>CONSULTA EXTERNA</v>
      </c>
      <c r="E10" s="74" t="s">
        <v>893</v>
      </c>
      <c r="F10" s="75" t="s">
        <v>801</v>
      </c>
      <c r="G10" s="74" t="s">
        <v>893</v>
      </c>
      <c r="H10" s="58">
        <f>VLOOKUP(E10,'[2]AREAS DE SERVICIO'!$A$3:$K$493,8,0)</f>
        <v>43121801</v>
      </c>
      <c r="I10" s="76" t="str">
        <f>VLOOKUP(E10,'[2]AREAS DE SERVICIO'!$A$2:$J$477,10,0)</f>
        <v>73110202</v>
      </c>
      <c r="J10" s="84"/>
      <c r="L10" s="86">
        <v>7311</v>
      </c>
      <c r="M10" s="87">
        <f t="shared" si="1"/>
        <v>431218</v>
      </c>
      <c r="N10" s="88" t="str">
        <f t="shared" si="2"/>
        <v>Servicios ambulatorios - Consulta especializada</v>
      </c>
      <c r="O10" s="63"/>
      <c r="P10" s="81">
        <v>7313</v>
      </c>
      <c r="Q10" s="81">
        <v>431220</v>
      </c>
      <c r="R10" s="82" t="s">
        <v>217</v>
      </c>
    </row>
    <row r="11" spans="1:18" ht="30" x14ac:dyDescent="0.25">
      <c r="A11" s="54" t="s">
        <v>797</v>
      </c>
      <c r="B11" s="55" t="s">
        <v>884</v>
      </c>
      <c r="C11" s="69" t="s">
        <v>810</v>
      </c>
      <c r="D11" s="57" t="str">
        <f>VLOOKUP(C11,[1]SEDES!$A$5:$B$18,2,0)</f>
        <v>CONSULTA EXTERNA</v>
      </c>
      <c r="E11" s="74" t="s">
        <v>894</v>
      </c>
      <c r="F11" s="75" t="s">
        <v>802</v>
      </c>
      <c r="G11" s="74" t="s">
        <v>894</v>
      </c>
      <c r="H11" s="58">
        <f>VLOOKUP(E11,'[2]AREAS DE SERVICIO'!$A$3:$K$493,8,0)</f>
        <v>43121701</v>
      </c>
      <c r="I11" s="76" t="str">
        <f>VLOOKUP(E11,'[2]AREAS DE SERVICIO'!$A$2:$J$477,10,0)</f>
        <v>73100202</v>
      </c>
      <c r="J11" s="84"/>
      <c r="L11" s="86">
        <v>7310</v>
      </c>
      <c r="M11" s="87">
        <f t="shared" si="1"/>
        <v>431217</v>
      </c>
      <c r="N11" s="88" t="str">
        <f t="shared" si="2"/>
        <v>Servicios ambulatorios - Consulta externa y procedimientos</v>
      </c>
      <c r="O11" s="63"/>
      <c r="P11" s="81">
        <v>7314</v>
      </c>
      <c r="Q11" s="81">
        <v>431221</v>
      </c>
      <c r="R11" s="82" t="s">
        <v>707</v>
      </c>
    </row>
    <row r="12" spans="1:18" ht="30" x14ac:dyDescent="0.25">
      <c r="A12" s="54" t="s">
        <v>797</v>
      </c>
      <c r="B12" s="55" t="s">
        <v>884</v>
      </c>
      <c r="C12" s="69" t="s">
        <v>810</v>
      </c>
      <c r="D12" s="57" t="str">
        <f>VLOOKUP(C12,[1]SEDES!$A$5:$B$18,2,0)</f>
        <v>CONSULTA EXTERNA</v>
      </c>
      <c r="E12" s="74" t="s">
        <v>895</v>
      </c>
      <c r="F12" s="75" t="s">
        <v>803</v>
      </c>
      <c r="G12" s="74" t="s">
        <v>895</v>
      </c>
      <c r="H12" s="58">
        <f>VLOOKUP(E12,'[2]AREAS DE SERVICIO'!$A$3:$K$493,8,0)</f>
        <v>43121701</v>
      </c>
      <c r="I12" s="76" t="str">
        <f>VLOOKUP(E12,'[2]AREAS DE SERVICIO'!$A$2:$J$477,10,0)</f>
        <v>73100202</v>
      </c>
      <c r="J12" s="84"/>
      <c r="L12" s="86">
        <v>7310</v>
      </c>
      <c r="M12" s="87">
        <f t="shared" si="1"/>
        <v>431217</v>
      </c>
      <c r="N12" s="88" t="str">
        <f t="shared" si="2"/>
        <v>Servicios ambulatorios - Consulta externa y procedimientos</v>
      </c>
      <c r="O12" s="63"/>
      <c r="P12" s="81">
        <v>7320</v>
      </c>
      <c r="Q12" s="81">
        <v>431227</v>
      </c>
      <c r="R12" s="82" t="s">
        <v>249</v>
      </c>
    </row>
    <row r="13" spans="1:18" ht="30" x14ac:dyDescent="0.25">
      <c r="A13" s="54" t="s">
        <v>797</v>
      </c>
      <c r="B13" s="55" t="s">
        <v>884</v>
      </c>
      <c r="C13" s="70" t="s">
        <v>810</v>
      </c>
      <c r="D13" s="57" t="str">
        <f>VLOOKUP(C13,[1]SEDES!$A$5:$B$18,2,0)</f>
        <v>CONSULTA EXTERNA</v>
      </c>
      <c r="E13" s="74" t="s">
        <v>896</v>
      </c>
      <c r="F13" s="75" t="s">
        <v>127</v>
      </c>
      <c r="G13" s="74" t="s">
        <v>896</v>
      </c>
      <c r="H13" s="58">
        <f>VLOOKUP(E13,'[2]AREAS DE SERVICIO'!$A$3:$K$493,8,0)</f>
        <v>43121801</v>
      </c>
      <c r="I13" s="76" t="str">
        <f>VLOOKUP(E13,'[2]AREAS DE SERVICIO'!$A$2:$J$477,10,0)</f>
        <v>73110202</v>
      </c>
      <c r="J13" s="84"/>
      <c r="L13" s="86">
        <v>7311</v>
      </c>
      <c r="M13" s="87">
        <f t="shared" ref="M13" si="3">+VLOOKUP(L13,$P$3:$R$25,2,FALSE)</f>
        <v>431218</v>
      </c>
      <c r="N13" s="88" t="str">
        <f t="shared" si="2"/>
        <v>Servicios ambulatorios - Consulta especializada</v>
      </c>
      <c r="O13" s="63"/>
      <c r="P13" s="81">
        <v>7330</v>
      </c>
      <c r="Q13" s="81">
        <v>431236</v>
      </c>
      <c r="R13" s="82" t="s">
        <v>307</v>
      </c>
    </row>
    <row r="14" spans="1:18" ht="30" x14ac:dyDescent="0.25">
      <c r="A14" s="54" t="s">
        <v>797</v>
      </c>
      <c r="B14" s="55" t="s">
        <v>884</v>
      </c>
      <c r="C14" s="69" t="s">
        <v>810</v>
      </c>
      <c r="D14" s="57" t="str">
        <f>VLOOKUP(C14,[1]SEDES!$A$5:$B$18,2,0)</f>
        <v>CONSULTA EXTERNA</v>
      </c>
      <c r="E14" s="74" t="s">
        <v>897</v>
      </c>
      <c r="F14" s="75" t="s">
        <v>804</v>
      </c>
      <c r="G14" s="74" t="s">
        <v>897</v>
      </c>
      <c r="H14" s="58">
        <f>VLOOKUP(E14,'[2]AREAS DE SERVICIO'!$A$3:$K$493,8,0)</f>
        <v>43121801</v>
      </c>
      <c r="I14" s="76" t="str">
        <f>VLOOKUP(E14,'[2]AREAS DE SERVICIO'!$A$2:$J$477,10,0)</f>
        <v>73110202</v>
      </c>
      <c r="J14" s="84"/>
      <c r="L14" s="86">
        <v>7311</v>
      </c>
      <c r="M14" s="87">
        <f t="shared" ref="M14:M78" si="4">+VLOOKUP(L14,$P$3:$R$25,2,FALSE)</f>
        <v>431218</v>
      </c>
      <c r="N14" s="88" t="str">
        <f t="shared" si="2"/>
        <v>Servicios ambulatorios - Consulta especializada</v>
      </c>
      <c r="O14" s="63"/>
      <c r="P14" s="81">
        <v>7331</v>
      </c>
      <c r="Q14" s="81">
        <v>431237</v>
      </c>
      <c r="R14" s="82" t="s">
        <v>360</v>
      </c>
    </row>
    <row r="15" spans="1:18" ht="30" x14ac:dyDescent="0.25">
      <c r="A15" s="54" t="s">
        <v>797</v>
      </c>
      <c r="B15" s="55" t="s">
        <v>884</v>
      </c>
      <c r="C15" s="70" t="s">
        <v>814</v>
      </c>
      <c r="D15" s="57" t="str">
        <f>VLOOKUP(C15,[1]SEDES!$A$5:$B$18,2,0)</f>
        <v>SIBATE</v>
      </c>
      <c r="E15" s="74" t="s">
        <v>898</v>
      </c>
      <c r="F15" s="75" t="s">
        <v>899</v>
      </c>
      <c r="G15" s="74" t="s">
        <v>898</v>
      </c>
      <c r="H15" s="58">
        <f>VLOOKUP(E15,'[2]AREAS DE SERVICIO'!$A$3:$K$493,8,0)</f>
        <v>43121801</v>
      </c>
      <c r="I15" s="76" t="str">
        <f>VLOOKUP(E15,'[2]AREAS DE SERVICIO'!$A$2:$J$493,10,0)</f>
        <v>73110202</v>
      </c>
      <c r="J15" s="84"/>
      <c r="L15" s="86">
        <v>7311</v>
      </c>
      <c r="M15" s="87">
        <f t="shared" si="4"/>
        <v>431218</v>
      </c>
      <c r="N15" s="88" t="str">
        <f t="shared" si="2"/>
        <v>Servicios ambulatorios - Consulta especializada</v>
      </c>
      <c r="O15" s="63"/>
      <c r="P15" s="81">
        <v>7340</v>
      </c>
      <c r="Q15" s="81">
        <v>431246</v>
      </c>
      <c r="R15" s="82" t="s">
        <v>379</v>
      </c>
    </row>
    <row r="16" spans="1:18" ht="30" x14ac:dyDescent="0.25">
      <c r="A16" s="54" t="s">
        <v>797</v>
      </c>
      <c r="B16" s="55" t="s">
        <v>884</v>
      </c>
      <c r="C16" s="70" t="s">
        <v>810</v>
      </c>
      <c r="D16" s="57" t="str">
        <f>VLOOKUP(C16,[1]SEDES!$A$5:$B$18,2,0)</f>
        <v>CONSULTA EXTERNA</v>
      </c>
      <c r="E16" s="74" t="s">
        <v>900</v>
      </c>
      <c r="F16" s="75" t="s">
        <v>128</v>
      </c>
      <c r="G16" s="74" t="s">
        <v>900</v>
      </c>
      <c r="H16" s="58">
        <f>VLOOKUP(E16,'[2]AREAS DE SERVICIO'!$A$3:$K$493,8,0)</f>
        <v>43121801</v>
      </c>
      <c r="I16" s="76" t="str">
        <f>VLOOKUP(E16,'[2]AREAS DE SERVICIO'!$A$2:$J$493,10,0)</f>
        <v>73110202</v>
      </c>
      <c r="J16" s="84"/>
      <c r="L16" s="86">
        <v>7311</v>
      </c>
      <c r="M16" s="87">
        <f t="shared" si="4"/>
        <v>431218</v>
      </c>
      <c r="N16" s="88" t="str">
        <f t="shared" si="2"/>
        <v>Servicios ambulatorios - Consulta especializada</v>
      </c>
      <c r="O16" s="63"/>
      <c r="P16" s="81">
        <v>7341</v>
      </c>
      <c r="Q16" s="81">
        <v>431247</v>
      </c>
      <c r="R16" s="82" t="s">
        <v>408</v>
      </c>
    </row>
    <row r="17" spans="1:18" ht="30" x14ac:dyDescent="0.25">
      <c r="A17" s="54" t="s">
        <v>797</v>
      </c>
      <c r="B17" s="55" t="s">
        <v>884</v>
      </c>
      <c r="C17" s="70" t="s">
        <v>810</v>
      </c>
      <c r="D17" s="57" t="str">
        <f>VLOOKUP(C17,[1]SEDES!$A$5:$B$18,2,0)</f>
        <v>CONSULTA EXTERNA</v>
      </c>
      <c r="E17" s="74" t="s">
        <v>901</v>
      </c>
      <c r="F17" s="75" t="s">
        <v>129</v>
      </c>
      <c r="G17" s="74" t="s">
        <v>901</v>
      </c>
      <c r="H17" s="58">
        <f>VLOOKUP(E17,'[2]AREAS DE SERVICIO'!$A$3:$K$493,8,0)</f>
        <v>43121801</v>
      </c>
      <c r="I17" s="76" t="str">
        <f>VLOOKUP(E17,'[2]AREAS DE SERVICIO'!$A$2:$J$493,10,0)</f>
        <v>73110202</v>
      </c>
      <c r="J17" s="84"/>
      <c r="L17" s="86">
        <v>7311</v>
      </c>
      <c r="M17" s="87">
        <f t="shared" si="4"/>
        <v>431218</v>
      </c>
      <c r="N17" s="88" t="str">
        <f t="shared" si="2"/>
        <v>Servicios ambulatorios - Consulta especializada</v>
      </c>
      <c r="O17" s="63"/>
      <c r="P17" s="81">
        <v>7342</v>
      </c>
      <c r="Q17" s="81">
        <v>431248</v>
      </c>
      <c r="R17" s="82" t="s">
        <v>427</v>
      </c>
    </row>
    <row r="18" spans="1:18" ht="30" x14ac:dyDescent="0.25">
      <c r="A18" s="54" t="s">
        <v>797</v>
      </c>
      <c r="B18" s="55" t="s">
        <v>884</v>
      </c>
      <c r="C18" s="70" t="s">
        <v>810</v>
      </c>
      <c r="D18" s="57" t="str">
        <f>VLOOKUP(C18,[1]SEDES!$A$5:$B$18,2,0)</f>
        <v>CONSULTA EXTERNA</v>
      </c>
      <c r="E18" s="74" t="s">
        <v>902</v>
      </c>
      <c r="F18" s="75" t="s">
        <v>130</v>
      </c>
      <c r="G18" s="74" t="s">
        <v>902</v>
      </c>
      <c r="H18" s="58">
        <f>VLOOKUP(E18,'[2]AREAS DE SERVICIO'!$A$3:$K$493,8,0)</f>
        <v>43121801</v>
      </c>
      <c r="I18" s="76" t="str">
        <f>VLOOKUP(E18,'[2]AREAS DE SERVICIO'!$A$2:$J$493,10,0)</f>
        <v>73110202</v>
      </c>
      <c r="J18" s="84"/>
      <c r="L18" s="86">
        <v>7311</v>
      </c>
      <c r="M18" s="87">
        <f t="shared" si="4"/>
        <v>431218</v>
      </c>
      <c r="N18" s="88" t="str">
        <f t="shared" si="2"/>
        <v>Servicios ambulatorios - Consulta especializada</v>
      </c>
      <c r="O18" s="63"/>
      <c r="P18" s="81">
        <v>7343</v>
      </c>
      <c r="Q18" s="81">
        <v>431249</v>
      </c>
      <c r="R18" s="82" t="s">
        <v>466</v>
      </c>
    </row>
    <row r="19" spans="1:18" ht="30" x14ac:dyDescent="0.25">
      <c r="A19" s="54" t="s">
        <v>797</v>
      </c>
      <c r="B19" s="55" t="s">
        <v>884</v>
      </c>
      <c r="C19" s="70" t="s">
        <v>806</v>
      </c>
      <c r="D19" s="57" t="str">
        <f>VLOOKUP(C19,[1]SEDES!$A$5:$B$18,2,0)</f>
        <v>LUIS CARLOS GALAN (ALTOS DE CAZUCA)</v>
      </c>
      <c r="E19" s="74" t="s">
        <v>904</v>
      </c>
      <c r="F19" s="75" t="s">
        <v>905</v>
      </c>
      <c r="G19" s="74" t="s">
        <v>904</v>
      </c>
      <c r="H19" s="58">
        <f>VLOOKUP(E19,'[2]AREAS DE SERVICIO'!$A$3:$K$493,8,0)</f>
        <v>43121801</v>
      </c>
      <c r="I19" s="76" t="str">
        <f>VLOOKUP(E19,'[2]AREAS DE SERVICIO'!$A$2:$J$493,10,0)</f>
        <v>73110202</v>
      </c>
      <c r="J19" s="84"/>
      <c r="L19" s="86">
        <v>7311</v>
      </c>
      <c r="M19" s="87">
        <f t="shared" si="4"/>
        <v>431218</v>
      </c>
      <c r="N19" s="88" t="str">
        <f t="shared" si="2"/>
        <v>Servicios ambulatorios - Consulta especializada</v>
      </c>
      <c r="O19" s="63"/>
      <c r="P19" s="81">
        <v>7349</v>
      </c>
      <c r="Q19" s="81">
        <v>431256</v>
      </c>
      <c r="R19" s="82" t="s">
        <v>471</v>
      </c>
    </row>
    <row r="20" spans="1:18" ht="30" x14ac:dyDescent="0.25">
      <c r="A20" s="54" t="s">
        <v>797</v>
      </c>
      <c r="B20" s="55" t="s">
        <v>884</v>
      </c>
      <c r="C20" s="70" t="s">
        <v>807</v>
      </c>
      <c r="D20" s="57" t="str">
        <f>VLOOKUP(C20,[1]SEDES!$A$5:$B$18,2,0)</f>
        <v>SANTILLANA</v>
      </c>
      <c r="E20" s="74" t="s">
        <v>906</v>
      </c>
      <c r="F20" s="75" t="s">
        <v>907</v>
      </c>
      <c r="G20" s="74" t="s">
        <v>906</v>
      </c>
      <c r="H20" s="58">
        <f>VLOOKUP(E20,'[2]AREAS DE SERVICIO'!$A$3:$K$493,8,0)</f>
        <v>43121801</v>
      </c>
      <c r="I20" s="76" t="str">
        <f>VLOOKUP(E20,'[2]AREAS DE SERVICIO'!$A$2:$J$493,10,0)</f>
        <v>73110202</v>
      </c>
      <c r="J20" s="84"/>
      <c r="L20" s="86">
        <v>7311</v>
      </c>
      <c r="M20" s="87">
        <f t="shared" si="4"/>
        <v>431218</v>
      </c>
      <c r="N20" s="88" t="str">
        <f t="shared" si="2"/>
        <v>Servicios ambulatorios - Consulta especializada</v>
      </c>
      <c r="O20" s="63"/>
      <c r="P20" s="81">
        <v>7351</v>
      </c>
      <c r="Q20" s="81">
        <v>431258</v>
      </c>
      <c r="R20" s="82" t="s">
        <v>492</v>
      </c>
    </row>
    <row r="21" spans="1:18" ht="30" x14ac:dyDescent="0.25">
      <c r="A21" s="54" t="s">
        <v>797</v>
      </c>
      <c r="B21" s="55" t="s">
        <v>884</v>
      </c>
      <c r="C21" s="79" t="s">
        <v>808</v>
      </c>
      <c r="D21" s="57" t="str">
        <f>VLOOKUP(C21,[1]SEDES!$A$5:$B$18,2,0)</f>
        <v>LA DESPENSA</v>
      </c>
      <c r="E21" s="74" t="s">
        <v>908</v>
      </c>
      <c r="F21" s="75" t="s">
        <v>909</v>
      </c>
      <c r="G21" s="74" t="s">
        <v>908</v>
      </c>
      <c r="H21" s="58">
        <f>VLOOKUP(E21,'[2]AREAS DE SERVICIO'!$A$3:$K$493,8,0)</f>
        <v>43121801</v>
      </c>
      <c r="I21" s="76" t="str">
        <f>VLOOKUP(E21,'[2]AREAS DE SERVICIO'!$A$2:$J$493,10,0)</f>
        <v>73110202</v>
      </c>
      <c r="J21" s="84"/>
      <c r="L21" s="86">
        <v>7311</v>
      </c>
      <c r="M21" s="87">
        <f t="shared" si="4"/>
        <v>431218</v>
      </c>
      <c r="N21" s="88" t="str">
        <f t="shared" si="2"/>
        <v>Servicios ambulatorios - Consulta especializada</v>
      </c>
      <c r="O21" s="63"/>
      <c r="P21" s="81">
        <v>7355</v>
      </c>
      <c r="Q21" s="81">
        <v>431262</v>
      </c>
      <c r="R21" s="82" t="s">
        <v>499</v>
      </c>
    </row>
    <row r="22" spans="1:18" ht="30" x14ac:dyDescent="0.25">
      <c r="A22" s="54" t="s">
        <v>797</v>
      </c>
      <c r="B22" s="55" t="s">
        <v>884</v>
      </c>
      <c r="C22" s="79" t="s">
        <v>810</v>
      </c>
      <c r="D22" s="57" t="str">
        <f>VLOOKUP(C22,[1]SEDES!$A$5:$B$18,2,0)</f>
        <v>CONSULTA EXTERNA</v>
      </c>
      <c r="E22" s="74" t="s">
        <v>903</v>
      </c>
      <c r="F22" s="75" t="s">
        <v>131</v>
      </c>
      <c r="G22" s="74" t="s">
        <v>903</v>
      </c>
      <c r="H22" s="58">
        <f>VLOOKUP(E22,'[2]AREAS DE SERVICIO'!$A$3:$K$493,8,0)</f>
        <v>43121801</v>
      </c>
      <c r="I22" s="76" t="str">
        <f>VLOOKUP(E22,'[2]AREAS DE SERVICIO'!$A$2:$J$493,10,0)</f>
        <v>73110202</v>
      </c>
      <c r="J22" s="84"/>
      <c r="L22" s="86">
        <v>7311</v>
      </c>
      <c r="M22" s="87">
        <f t="shared" si="4"/>
        <v>431218</v>
      </c>
      <c r="N22" s="88" t="str">
        <f t="shared" si="2"/>
        <v>Servicios ambulatorios - Consulta especializada</v>
      </c>
      <c r="O22" s="63"/>
      <c r="P22" s="81">
        <v>7356</v>
      </c>
      <c r="Q22" s="81"/>
      <c r="R22" s="82" t="s">
        <v>717</v>
      </c>
    </row>
    <row r="23" spans="1:18" ht="30" x14ac:dyDescent="0.25">
      <c r="A23" s="54" t="s">
        <v>797</v>
      </c>
      <c r="B23" s="55" t="s">
        <v>884</v>
      </c>
      <c r="C23" s="79" t="s">
        <v>811</v>
      </c>
      <c r="D23" s="57" t="str">
        <f>VLOOKUP(C23,[1]SEDES!$A$5:$B$18,2,0)</f>
        <v>GRANADA</v>
      </c>
      <c r="E23" s="74" t="s">
        <v>910</v>
      </c>
      <c r="F23" s="75" t="s">
        <v>911</v>
      </c>
      <c r="G23" s="74" t="s">
        <v>910</v>
      </c>
      <c r="H23" s="58">
        <f>VLOOKUP(E23,'[2]AREAS DE SERVICIO'!$A$3:$K$493,8,0)</f>
        <v>43121801</v>
      </c>
      <c r="I23" s="76" t="str">
        <f>VLOOKUP(E23,'[2]AREAS DE SERVICIO'!$A$2:$J$493,10,0)</f>
        <v>73110202</v>
      </c>
      <c r="J23" s="84"/>
      <c r="L23" s="86">
        <v>7311</v>
      </c>
      <c r="M23" s="87">
        <f t="shared" si="4"/>
        <v>431218</v>
      </c>
      <c r="N23" s="88" t="str">
        <f t="shared" si="2"/>
        <v>Servicios ambulatorios - Consulta especializada</v>
      </c>
      <c r="O23" s="63"/>
      <c r="P23" s="81">
        <v>7382</v>
      </c>
      <c r="Q23" s="81">
        <v>431289</v>
      </c>
      <c r="R23" s="82" t="s">
        <v>521</v>
      </c>
    </row>
    <row r="24" spans="1:18" ht="30" x14ac:dyDescent="0.25">
      <c r="A24" s="54" t="s">
        <v>797</v>
      </c>
      <c r="B24" s="55" t="s">
        <v>884</v>
      </c>
      <c r="C24" s="79" t="s">
        <v>810</v>
      </c>
      <c r="D24" s="57" t="str">
        <f>VLOOKUP(C24,[1]SEDES!$A$5:$B$18,2,0)</f>
        <v>CONSULTA EXTERNA</v>
      </c>
      <c r="E24" s="74" t="s">
        <v>912</v>
      </c>
      <c r="F24" s="75" t="s">
        <v>132</v>
      </c>
      <c r="G24" s="74" t="s">
        <v>912</v>
      </c>
      <c r="H24" s="58">
        <f>VLOOKUP(E24,'[2]AREAS DE SERVICIO'!$A$3:$K$493,8,0)</f>
        <v>43121801</v>
      </c>
      <c r="I24" s="76" t="str">
        <f>VLOOKUP(E24,'[2]AREAS DE SERVICIO'!$A$2:$J$493,10,0)</f>
        <v>73110202</v>
      </c>
      <c r="J24" s="84"/>
      <c r="L24" s="86">
        <v>7311</v>
      </c>
      <c r="M24" s="87">
        <f t="shared" si="4"/>
        <v>431218</v>
      </c>
      <c r="N24" s="88" t="str">
        <f t="shared" si="2"/>
        <v>Servicios ambulatorios - Consulta especializada</v>
      </c>
      <c r="O24" s="63"/>
      <c r="P24" s="81">
        <v>7386</v>
      </c>
      <c r="Q24" s="81">
        <v>431294</v>
      </c>
      <c r="R24" s="82" t="s">
        <v>632</v>
      </c>
    </row>
    <row r="25" spans="1:18" ht="30" x14ac:dyDescent="0.25">
      <c r="A25" s="54" t="s">
        <v>797</v>
      </c>
      <c r="B25" s="55" t="s">
        <v>884</v>
      </c>
      <c r="C25" s="79" t="s">
        <v>810</v>
      </c>
      <c r="D25" s="57" t="str">
        <f>VLOOKUP(C25,[1]SEDES!$A$5:$B$18,2,0)</f>
        <v>CONSULTA EXTERNA</v>
      </c>
      <c r="E25" s="74" t="s">
        <v>913</v>
      </c>
      <c r="F25" s="75" t="s">
        <v>133</v>
      </c>
      <c r="G25" s="74" t="s">
        <v>913</v>
      </c>
      <c r="H25" s="58">
        <f>VLOOKUP(E25,'[2]AREAS DE SERVICIO'!$A$3:$K$493,8,0)</f>
        <v>43121801</v>
      </c>
      <c r="I25" s="76" t="str">
        <f>VLOOKUP(E25,'[2]AREAS DE SERVICIO'!$A$2:$J$493,10,0)</f>
        <v>73110202</v>
      </c>
      <c r="J25" s="84"/>
      <c r="L25" s="86">
        <v>7311</v>
      </c>
      <c r="M25" s="87">
        <f t="shared" si="4"/>
        <v>431218</v>
      </c>
      <c r="N25" s="88" t="str">
        <f t="shared" si="2"/>
        <v>Servicios ambulatorios - Consulta especializada</v>
      </c>
      <c r="O25" s="63"/>
      <c r="P25" s="81">
        <v>7387</v>
      </c>
      <c r="Q25" s="81">
        <v>431295</v>
      </c>
      <c r="R25" s="82" t="s">
        <v>708</v>
      </c>
    </row>
    <row r="26" spans="1:18" ht="30" x14ac:dyDescent="0.25">
      <c r="A26" s="54" t="s">
        <v>797</v>
      </c>
      <c r="B26" s="55" t="s">
        <v>884</v>
      </c>
      <c r="C26" s="79" t="s">
        <v>810</v>
      </c>
      <c r="D26" s="57" t="str">
        <f>VLOOKUP(C26,[1]SEDES!$A$5:$B$18,2,0)</f>
        <v>CONSULTA EXTERNA</v>
      </c>
      <c r="E26" s="74" t="s">
        <v>914</v>
      </c>
      <c r="F26" s="75" t="s">
        <v>134</v>
      </c>
      <c r="G26" s="74" t="s">
        <v>914</v>
      </c>
      <c r="H26" s="58">
        <f>VLOOKUP(E26,'[2]AREAS DE SERVICIO'!$A$3:$K$493,8,0)</f>
        <v>43121801</v>
      </c>
      <c r="I26" s="76" t="str">
        <f>VLOOKUP(E26,'[2]AREAS DE SERVICIO'!$A$2:$J$493,10,0)</f>
        <v>73110202</v>
      </c>
      <c r="J26" s="84"/>
      <c r="L26" s="86">
        <v>7311</v>
      </c>
      <c r="M26" s="87">
        <f t="shared" si="4"/>
        <v>431218</v>
      </c>
      <c r="N26" s="88" t="str">
        <f t="shared" si="2"/>
        <v>Servicios ambulatorios - Consulta especializada</v>
      </c>
      <c r="O26" s="63"/>
      <c r="P26" s="67"/>
      <c r="Q26" s="67"/>
      <c r="R26" s="68"/>
    </row>
    <row r="27" spans="1:18" ht="30" x14ac:dyDescent="0.25">
      <c r="A27" s="54" t="s">
        <v>797</v>
      </c>
      <c r="B27" s="55" t="s">
        <v>884</v>
      </c>
      <c r="C27" s="79" t="s">
        <v>810</v>
      </c>
      <c r="D27" s="57" t="str">
        <f>VLOOKUP(C27,[1]SEDES!$A$5:$B$18,2,0)</f>
        <v>CONSULTA EXTERNA</v>
      </c>
      <c r="E27" s="74" t="s">
        <v>915</v>
      </c>
      <c r="F27" s="75" t="s">
        <v>135</v>
      </c>
      <c r="G27" s="74" t="s">
        <v>915</v>
      </c>
      <c r="H27" s="58">
        <f>VLOOKUP(E27,'[2]AREAS DE SERVICIO'!$A$3:$K$493,8,0)</f>
        <v>43121801</v>
      </c>
      <c r="I27" s="76" t="str">
        <f>VLOOKUP(E27,'[2]AREAS DE SERVICIO'!$A$2:$J$493,10,0)</f>
        <v>73110202</v>
      </c>
      <c r="J27" s="84"/>
      <c r="L27" s="86">
        <v>7311</v>
      </c>
      <c r="M27" s="87">
        <f t="shared" si="4"/>
        <v>431218</v>
      </c>
      <c r="N27" s="88" t="str">
        <f t="shared" si="2"/>
        <v>Servicios ambulatorios - Consulta especializada</v>
      </c>
      <c r="O27" s="63"/>
      <c r="P27" s="63"/>
      <c r="Q27" s="63"/>
      <c r="R27" s="63"/>
    </row>
    <row r="28" spans="1:18" ht="30" x14ac:dyDescent="0.25">
      <c r="A28" s="54" t="s">
        <v>797</v>
      </c>
      <c r="B28" s="55" t="s">
        <v>884</v>
      </c>
      <c r="C28" s="79" t="s">
        <v>811</v>
      </c>
      <c r="D28" s="57" t="str">
        <f>VLOOKUP(C28,[1]SEDES!$A$5:$B$18,2,0)</f>
        <v>GRANADA</v>
      </c>
      <c r="E28" s="158" t="s">
        <v>1271</v>
      </c>
      <c r="F28" s="75" t="s">
        <v>1272</v>
      </c>
      <c r="G28" s="74" t="s">
        <v>1271</v>
      </c>
      <c r="H28" s="58" t="e">
        <f>VLOOKUP(E28,'[2]AREAS DE SERVICIO'!$A$3:$K$493,8,0)</f>
        <v>#N/A</v>
      </c>
      <c r="I28" s="76" t="e">
        <f>VLOOKUP(E28,'[2]AREAS DE SERVICIO'!$A$2:$J$493,10,0)</f>
        <v>#N/A</v>
      </c>
      <c r="J28" s="84"/>
      <c r="L28" s="86">
        <v>7311</v>
      </c>
      <c r="M28" s="87">
        <f t="shared" ref="M28" si="5">+VLOOKUP(L28,$P$3:$R$25,2,FALSE)</f>
        <v>431218</v>
      </c>
      <c r="N28" s="88" t="str">
        <f t="shared" ref="N28" si="6">+VLOOKUP(L28,$P$3:$R$25,3,FALSE)</f>
        <v>Servicios ambulatorios - Consulta especializada</v>
      </c>
      <c r="O28" s="63"/>
      <c r="P28" s="63"/>
      <c r="Q28" s="63"/>
      <c r="R28" s="63"/>
    </row>
    <row r="29" spans="1:18" ht="30" x14ac:dyDescent="0.25">
      <c r="A29" s="54" t="s">
        <v>797</v>
      </c>
      <c r="B29" s="55" t="s">
        <v>884</v>
      </c>
      <c r="C29" s="79" t="s">
        <v>814</v>
      </c>
      <c r="D29" s="57" t="str">
        <f>VLOOKUP(C29,[1]SEDES!$A$5:$B$18,2,0)</f>
        <v>SIBATE</v>
      </c>
      <c r="E29" s="74" t="s">
        <v>916</v>
      </c>
      <c r="F29" s="75" t="s">
        <v>917</v>
      </c>
      <c r="G29" s="74" t="s">
        <v>916</v>
      </c>
      <c r="H29" s="58">
        <f>VLOOKUP(E29,'[2]AREAS DE SERVICIO'!$A$3:$K$493,8,0)</f>
        <v>43121801</v>
      </c>
      <c r="I29" s="76" t="str">
        <f>VLOOKUP(E29,'[2]AREAS DE SERVICIO'!$A$2:$J$493,10,0)</f>
        <v>73110202</v>
      </c>
      <c r="J29" s="84"/>
      <c r="L29" s="86">
        <v>7311</v>
      </c>
      <c r="M29" s="87">
        <f t="shared" si="4"/>
        <v>431218</v>
      </c>
      <c r="N29" s="88" t="str">
        <f t="shared" si="2"/>
        <v>Servicios ambulatorios - Consulta especializada</v>
      </c>
      <c r="O29" s="63"/>
      <c r="P29" s="63"/>
      <c r="Q29" s="63"/>
      <c r="R29" s="63"/>
    </row>
    <row r="30" spans="1:18" ht="30" x14ac:dyDescent="0.25">
      <c r="A30" s="54" t="s">
        <v>797</v>
      </c>
      <c r="B30" s="55" t="s">
        <v>884</v>
      </c>
      <c r="C30" s="79" t="s">
        <v>810</v>
      </c>
      <c r="D30" s="57" t="str">
        <f>VLOOKUP(C30,[1]SEDES!$A$5:$B$18,2,0)</f>
        <v>CONSULTA EXTERNA</v>
      </c>
      <c r="E30" s="74" t="s">
        <v>918</v>
      </c>
      <c r="F30" s="75" t="s">
        <v>136</v>
      </c>
      <c r="G30" s="74" t="s">
        <v>918</v>
      </c>
      <c r="H30" s="58">
        <f>VLOOKUP(E30,'[2]AREAS DE SERVICIO'!$A$3:$K$493,8,0)</f>
        <v>43121801</v>
      </c>
      <c r="I30" s="76" t="str">
        <f>VLOOKUP(E30,'[2]AREAS DE SERVICIO'!$A$2:$J$493,10,0)</f>
        <v>73110202</v>
      </c>
      <c r="J30" s="84"/>
      <c r="L30" s="86">
        <v>7311</v>
      </c>
      <c r="M30" s="87">
        <f t="shared" si="4"/>
        <v>431218</v>
      </c>
      <c r="N30" s="88" t="str">
        <f t="shared" si="2"/>
        <v>Servicios ambulatorios - Consulta especializada</v>
      </c>
      <c r="O30" s="63"/>
      <c r="P30" s="63"/>
      <c r="Q30" s="63"/>
      <c r="R30" s="63"/>
    </row>
    <row r="31" spans="1:18" ht="30" x14ac:dyDescent="0.25">
      <c r="A31" s="54" t="s">
        <v>797</v>
      </c>
      <c r="B31" s="55" t="s">
        <v>884</v>
      </c>
      <c r="C31" s="79" t="s">
        <v>810</v>
      </c>
      <c r="D31" s="57" t="str">
        <f>VLOOKUP(C31,[1]SEDES!$A$5:$B$18,2,0)</f>
        <v>CONSULTA EXTERNA</v>
      </c>
      <c r="E31" s="74" t="s">
        <v>919</v>
      </c>
      <c r="F31" s="75" t="s">
        <v>137</v>
      </c>
      <c r="G31" s="74" t="s">
        <v>919</v>
      </c>
      <c r="H31" s="58">
        <f>VLOOKUP(E31,'[2]AREAS DE SERVICIO'!$A$3:$K$493,8,0)</f>
        <v>43121801</v>
      </c>
      <c r="I31" s="76" t="str">
        <f>VLOOKUP(E31,'[2]AREAS DE SERVICIO'!$A$2:$J$493,10,0)</f>
        <v>73110202</v>
      </c>
      <c r="J31" s="84"/>
      <c r="L31" s="86">
        <v>7311</v>
      </c>
      <c r="M31" s="87">
        <f t="shared" si="4"/>
        <v>431218</v>
      </c>
      <c r="N31" s="88" t="str">
        <f t="shared" si="2"/>
        <v>Servicios ambulatorios - Consulta especializada</v>
      </c>
      <c r="O31" s="63"/>
      <c r="P31" s="63"/>
      <c r="Q31" s="63"/>
      <c r="R31" s="63"/>
    </row>
    <row r="32" spans="1:18" ht="30" x14ac:dyDescent="0.25">
      <c r="A32" s="54" t="s">
        <v>797</v>
      </c>
      <c r="B32" s="55" t="s">
        <v>884</v>
      </c>
      <c r="C32" s="79" t="s">
        <v>810</v>
      </c>
      <c r="D32" s="57" t="str">
        <f>VLOOKUP(C32,[1]SEDES!$A$5:$B$18,2,0)</f>
        <v>CONSULTA EXTERNA</v>
      </c>
      <c r="E32" s="74" t="s">
        <v>920</v>
      </c>
      <c r="F32" s="75" t="s">
        <v>138</v>
      </c>
      <c r="G32" s="74" t="s">
        <v>920</v>
      </c>
      <c r="H32" s="58">
        <f>VLOOKUP(E32,'[2]AREAS DE SERVICIO'!$A$3:$K$493,8,0)</f>
        <v>43121801</v>
      </c>
      <c r="I32" s="76" t="str">
        <f>VLOOKUP(E32,'[2]AREAS DE SERVICIO'!$A$2:$J$493,10,0)</f>
        <v>73110202</v>
      </c>
      <c r="J32" s="84"/>
      <c r="L32" s="86">
        <v>7311</v>
      </c>
      <c r="M32" s="87">
        <f t="shared" si="4"/>
        <v>431218</v>
      </c>
      <c r="N32" s="88" t="str">
        <f t="shared" si="2"/>
        <v>Servicios ambulatorios - Consulta especializada</v>
      </c>
      <c r="O32" s="63"/>
      <c r="P32" s="63"/>
      <c r="Q32" s="63"/>
      <c r="R32" s="63"/>
    </row>
    <row r="33" spans="1:18" ht="30" x14ac:dyDescent="0.25">
      <c r="A33" s="54" t="s">
        <v>797</v>
      </c>
      <c r="B33" s="55" t="s">
        <v>884</v>
      </c>
      <c r="C33" s="79" t="s">
        <v>810</v>
      </c>
      <c r="D33" s="57" t="str">
        <f>VLOOKUP(C33,[1]SEDES!$A$5:$B$18,2,0)</f>
        <v>CONSULTA EXTERNA</v>
      </c>
      <c r="E33" s="74" t="s">
        <v>921</v>
      </c>
      <c r="F33" s="75" t="s">
        <v>139</v>
      </c>
      <c r="G33" s="74" t="s">
        <v>921</v>
      </c>
      <c r="H33" s="58">
        <f>VLOOKUP(E33,'[2]AREAS DE SERVICIO'!$A$3:$K$493,8,0)</f>
        <v>43121801</v>
      </c>
      <c r="I33" s="76" t="str">
        <f>VLOOKUP(E33,'[2]AREAS DE SERVICIO'!$A$2:$J$493,10,0)</f>
        <v>73110202</v>
      </c>
      <c r="J33" s="84"/>
      <c r="L33" s="86">
        <v>7311</v>
      </c>
      <c r="M33" s="87">
        <f t="shared" si="4"/>
        <v>431218</v>
      </c>
      <c r="N33" s="88" t="str">
        <f t="shared" si="2"/>
        <v>Servicios ambulatorios - Consulta especializada</v>
      </c>
      <c r="O33" s="63"/>
      <c r="P33" s="63"/>
      <c r="Q33" s="63"/>
      <c r="R33" s="63"/>
    </row>
    <row r="34" spans="1:18" ht="30" x14ac:dyDescent="0.25">
      <c r="A34" s="54" t="s">
        <v>797</v>
      </c>
      <c r="B34" s="55" t="s">
        <v>884</v>
      </c>
      <c r="C34" s="79" t="s">
        <v>810</v>
      </c>
      <c r="D34" s="57" t="str">
        <f>VLOOKUP(C34,[1]SEDES!$A$5:$B$18,2,0)</f>
        <v>CONSULTA EXTERNA</v>
      </c>
      <c r="E34" s="74" t="s">
        <v>922</v>
      </c>
      <c r="F34" s="75" t="s">
        <v>805</v>
      </c>
      <c r="G34" s="74" t="s">
        <v>922</v>
      </c>
      <c r="H34" s="58">
        <f>VLOOKUP(E34,'[2]AREAS DE SERVICIO'!$A$3:$K$493,8,0)</f>
        <v>43121801</v>
      </c>
      <c r="I34" s="76" t="str">
        <f>VLOOKUP(E34,'[2]AREAS DE SERVICIO'!$A$2:$J$493,10,0)</f>
        <v>73110202</v>
      </c>
      <c r="J34" s="84"/>
      <c r="L34" s="86">
        <v>7311</v>
      </c>
      <c r="M34" s="87">
        <f t="shared" si="4"/>
        <v>431218</v>
      </c>
      <c r="N34" s="88" t="str">
        <f t="shared" si="2"/>
        <v>Servicios ambulatorios - Consulta especializada</v>
      </c>
      <c r="O34" s="63"/>
      <c r="P34" s="63"/>
      <c r="Q34" s="63"/>
      <c r="R34" s="63"/>
    </row>
    <row r="35" spans="1:18" ht="30" x14ac:dyDescent="0.25">
      <c r="A35" s="54" t="s">
        <v>797</v>
      </c>
      <c r="B35" s="55" t="s">
        <v>884</v>
      </c>
      <c r="C35" s="79" t="s">
        <v>810</v>
      </c>
      <c r="D35" s="57" t="str">
        <f>VLOOKUP(C35,[1]SEDES!$A$5:$B$18,2,0)</f>
        <v>CONSULTA EXTERNA</v>
      </c>
      <c r="E35" s="74" t="s">
        <v>923</v>
      </c>
      <c r="F35" s="75" t="s">
        <v>140</v>
      </c>
      <c r="G35" s="74" t="s">
        <v>923</v>
      </c>
      <c r="H35" s="58">
        <f>VLOOKUP(E35,'[2]AREAS DE SERVICIO'!$A$3:$K$493,8,0)</f>
        <v>43121801</v>
      </c>
      <c r="I35" s="76" t="str">
        <f>VLOOKUP(E35,'[2]AREAS DE SERVICIO'!$A$2:$J$493,10,0)</f>
        <v>73110202</v>
      </c>
      <c r="J35" s="84"/>
      <c r="L35" s="86">
        <v>7311</v>
      </c>
      <c r="M35" s="87">
        <f t="shared" si="4"/>
        <v>431218</v>
      </c>
      <c r="N35" s="88" t="str">
        <f t="shared" si="2"/>
        <v>Servicios ambulatorios - Consulta especializada</v>
      </c>
      <c r="O35" s="63"/>
      <c r="P35" s="63"/>
      <c r="Q35" s="63"/>
      <c r="R35" s="63"/>
    </row>
    <row r="36" spans="1:18" ht="30" x14ac:dyDescent="0.25">
      <c r="A36" s="54" t="s">
        <v>797</v>
      </c>
      <c r="B36" s="55" t="s">
        <v>884</v>
      </c>
      <c r="C36" s="79" t="s">
        <v>796</v>
      </c>
      <c r="D36" s="57" t="str">
        <f>VLOOKUP(C36,[1]SEDES!$A$5:$B$18,2,0)</f>
        <v>SEDE ASISTENCIAL MARIO GAITAN YANGUAS</v>
      </c>
      <c r="E36" s="74" t="s">
        <v>80</v>
      </c>
      <c r="F36" s="75" t="s">
        <v>924</v>
      </c>
      <c r="G36" s="74" t="s">
        <v>80</v>
      </c>
      <c r="H36" s="58">
        <f>VLOOKUP(E36,'[2]AREAS DE SERVICIO'!$A$3:$K$493,8,0)</f>
        <v>43120801</v>
      </c>
      <c r="I36" s="76" t="str">
        <f>VLOOKUP(E36,'[2]AREAS DE SERVICIO'!$A$2:$J$493,10,0)</f>
        <v>73010202</v>
      </c>
      <c r="J36" s="84"/>
      <c r="L36" s="86">
        <v>7301</v>
      </c>
      <c r="M36" s="87">
        <f t="shared" si="4"/>
        <v>431208</v>
      </c>
      <c r="N36" s="88" t="str">
        <f t="shared" si="2"/>
        <v xml:space="preserve">Urgencias - Consulta y procedimientos    </v>
      </c>
      <c r="O36" s="63"/>
      <c r="P36" s="63"/>
      <c r="Q36" s="63"/>
      <c r="R36" s="63"/>
    </row>
    <row r="37" spans="1:18" ht="30" x14ac:dyDescent="0.25">
      <c r="A37" s="54" t="s">
        <v>797</v>
      </c>
      <c r="B37" s="55" t="s">
        <v>884</v>
      </c>
      <c r="C37" s="79" t="s">
        <v>796</v>
      </c>
      <c r="D37" s="57" t="str">
        <f>VLOOKUP(C37,[1]SEDES!$A$5:$B$18,2,0)</f>
        <v>SEDE ASISTENCIAL MARIO GAITAN YANGUAS</v>
      </c>
      <c r="E37" s="74" t="s">
        <v>82</v>
      </c>
      <c r="F37" s="75" t="s">
        <v>83</v>
      </c>
      <c r="G37" s="74" t="s">
        <v>82</v>
      </c>
      <c r="H37" s="58">
        <f>VLOOKUP(E37,'[2]AREAS DE SERVICIO'!$A$3:$K$493,8,0)</f>
        <v>43120801</v>
      </c>
      <c r="I37" s="76" t="str">
        <f>VLOOKUP(E37,'[2]AREAS DE SERVICIO'!$A$2:$J$493,10,0)</f>
        <v>73010202</v>
      </c>
      <c r="J37" s="84"/>
      <c r="L37" s="86">
        <v>7301</v>
      </c>
      <c r="M37" s="87">
        <f t="shared" si="4"/>
        <v>431208</v>
      </c>
      <c r="N37" s="88" t="str">
        <f t="shared" si="2"/>
        <v xml:space="preserve">Urgencias - Consulta y procedimientos    </v>
      </c>
      <c r="O37" s="63"/>
      <c r="P37" s="63"/>
      <c r="Q37" s="63"/>
      <c r="R37" s="63"/>
    </row>
    <row r="38" spans="1:18" ht="30" x14ac:dyDescent="0.25">
      <c r="A38" s="54" t="s">
        <v>797</v>
      </c>
      <c r="B38" s="55" t="s">
        <v>884</v>
      </c>
      <c r="C38" s="79" t="s">
        <v>811</v>
      </c>
      <c r="D38" s="57" t="str">
        <f>VLOOKUP(C38,[1]SEDES!$A$5:$B$18,2,0)</f>
        <v>GRANADA</v>
      </c>
      <c r="E38" s="74" t="s">
        <v>925</v>
      </c>
      <c r="F38" s="75" t="s">
        <v>926</v>
      </c>
      <c r="G38" s="74" t="s">
        <v>925</v>
      </c>
      <c r="H38" s="58">
        <f>VLOOKUP(E38,'[2]AREAS DE SERVICIO'!$A$3:$K$493,8,0)</f>
        <v>43120801</v>
      </c>
      <c r="I38" s="76" t="str">
        <f>VLOOKUP(E38,'[2]AREAS DE SERVICIO'!$A$2:$J$493,10,0)</f>
        <v>73010202</v>
      </c>
      <c r="J38" s="84"/>
      <c r="L38" s="86">
        <v>7301</v>
      </c>
      <c r="M38" s="87">
        <f t="shared" si="4"/>
        <v>431208</v>
      </c>
      <c r="N38" s="88" t="str">
        <f t="shared" si="2"/>
        <v xml:space="preserve">Urgencias - Consulta y procedimientos    </v>
      </c>
      <c r="O38" s="63"/>
      <c r="P38" s="63"/>
      <c r="Q38" s="63"/>
      <c r="R38" s="63"/>
    </row>
    <row r="39" spans="1:18" ht="30" x14ac:dyDescent="0.25">
      <c r="A39" s="54" t="s">
        <v>797</v>
      </c>
      <c r="B39" s="55" t="s">
        <v>884</v>
      </c>
      <c r="C39" s="79" t="s">
        <v>814</v>
      </c>
      <c r="D39" s="57" t="str">
        <f>VLOOKUP(C39,[1]SEDES!$A$5:$B$18,2,0)</f>
        <v>SIBATE</v>
      </c>
      <c r="E39" s="74" t="s">
        <v>927</v>
      </c>
      <c r="F39" s="75" t="s">
        <v>928</v>
      </c>
      <c r="G39" s="74" t="s">
        <v>927</v>
      </c>
      <c r="H39" s="58">
        <f>VLOOKUP(E39,'[2]AREAS DE SERVICIO'!$A$3:$K$493,8,0)</f>
        <v>43120801</v>
      </c>
      <c r="I39" s="76" t="str">
        <f>VLOOKUP(E39,'[2]AREAS DE SERVICIO'!$A$2:$J$493,10,0)</f>
        <v>73010202</v>
      </c>
      <c r="J39" s="84"/>
      <c r="L39" s="86">
        <v>7301</v>
      </c>
      <c r="M39" s="87">
        <f t="shared" si="4"/>
        <v>431208</v>
      </c>
      <c r="N39" s="88" t="str">
        <f t="shared" si="2"/>
        <v xml:space="preserve">Urgencias - Consulta y procedimientos    </v>
      </c>
      <c r="O39" s="63"/>
      <c r="P39" s="63"/>
      <c r="Q39" s="63"/>
      <c r="R39" s="63"/>
    </row>
    <row r="40" spans="1:18" ht="30" x14ac:dyDescent="0.25">
      <c r="A40" s="54" t="s">
        <v>797</v>
      </c>
      <c r="B40" s="55" t="s">
        <v>884</v>
      </c>
      <c r="C40" s="79" t="s">
        <v>796</v>
      </c>
      <c r="D40" s="57" t="str">
        <f>VLOOKUP(C40,[1]SEDES!$A$5:$B$18,2,0)</f>
        <v>SEDE ASISTENCIAL MARIO GAITAN YANGUAS</v>
      </c>
      <c r="E40" s="74" t="s">
        <v>97</v>
      </c>
      <c r="F40" s="75" t="s">
        <v>98</v>
      </c>
      <c r="G40" s="74" t="s">
        <v>97</v>
      </c>
      <c r="H40" s="58">
        <f>VLOOKUP(E40,'[2]AREAS DE SERVICIO'!$A$3:$K$493,8,0)</f>
        <v>43120901</v>
      </c>
      <c r="I40" s="76" t="str">
        <f>VLOOKUP(E40,'[2]AREAS DE SERVICIO'!$A$2:$J$493,10,0)</f>
        <v>73020202</v>
      </c>
      <c r="J40" s="84"/>
      <c r="L40" s="86">
        <v>7302</v>
      </c>
      <c r="M40" s="87">
        <f t="shared" si="4"/>
        <v>431209</v>
      </c>
      <c r="N40" s="88" t="str">
        <f t="shared" si="2"/>
        <v>Urgencias - Observación</v>
      </c>
      <c r="O40" s="63"/>
      <c r="P40" s="63"/>
      <c r="Q40" s="63"/>
      <c r="R40" s="63"/>
    </row>
    <row r="41" spans="1:18" ht="30" x14ac:dyDescent="0.25">
      <c r="A41" s="54" t="s">
        <v>797</v>
      </c>
      <c r="B41" s="55" t="s">
        <v>884</v>
      </c>
      <c r="C41" s="79" t="s">
        <v>811</v>
      </c>
      <c r="D41" s="57" t="str">
        <f>VLOOKUP(C41,[1]SEDES!$A$5:$B$18,2,0)</f>
        <v>GRANADA</v>
      </c>
      <c r="E41" s="74" t="s">
        <v>929</v>
      </c>
      <c r="F41" s="75" t="s">
        <v>930</v>
      </c>
      <c r="G41" s="74" t="s">
        <v>929</v>
      </c>
      <c r="H41" s="58">
        <f>VLOOKUP(E41,'[2]AREAS DE SERVICIO'!$A$3:$K$493,8,0)</f>
        <v>43120901</v>
      </c>
      <c r="I41" s="76" t="str">
        <f>VLOOKUP(E41,'[2]AREAS DE SERVICIO'!$A$2:$J$493,10,0)</f>
        <v>73020202</v>
      </c>
      <c r="J41" s="84"/>
      <c r="L41" s="86">
        <v>7302</v>
      </c>
      <c r="M41" s="87">
        <f t="shared" si="4"/>
        <v>431209</v>
      </c>
      <c r="N41" s="88" t="str">
        <f t="shared" si="2"/>
        <v>Urgencias - Observación</v>
      </c>
      <c r="O41" s="63"/>
      <c r="P41" s="63"/>
      <c r="Q41" s="63"/>
      <c r="R41" s="63"/>
    </row>
    <row r="42" spans="1:18" ht="30" x14ac:dyDescent="0.25">
      <c r="A42" s="54" t="s">
        <v>797</v>
      </c>
      <c r="B42" s="55" t="s">
        <v>884</v>
      </c>
      <c r="C42" s="79" t="s">
        <v>814</v>
      </c>
      <c r="D42" s="57" t="str">
        <f>VLOOKUP(C42,[1]SEDES!$A$5:$B$18,2,0)</f>
        <v>SIBATE</v>
      </c>
      <c r="E42" s="74" t="s">
        <v>931</v>
      </c>
      <c r="F42" s="75" t="s">
        <v>932</v>
      </c>
      <c r="G42" s="74" t="s">
        <v>931</v>
      </c>
      <c r="H42" s="58">
        <f>VLOOKUP(E42,'[2]AREAS DE SERVICIO'!$A$3:$K$493,8,0)</f>
        <v>43120901</v>
      </c>
      <c r="I42" s="76" t="str">
        <f>VLOOKUP(E42,'[2]AREAS DE SERVICIO'!$A$2:$J$493,10,0)</f>
        <v>73020202</v>
      </c>
      <c r="J42" s="84"/>
      <c r="L42" s="86">
        <v>7302</v>
      </c>
      <c r="M42" s="87">
        <f t="shared" si="4"/>
        <v>431209</v>
      </c>
      <c r="N42" s="88" t="str">
        <f t="shared" si="2"/>
        <v>Urgencias - Observación</v>
      </c>
      <c r="O42" s="63"/>
      <c r="P42" s="63"/>
      <c r="Q42" s="63"/>
      <c r="R42" s="63"/>
    </row>
    <row r="43" spans="1:18" ht="30" x14ac:dyDescent="0.25">
      <c r="A43" s="54" t="s">
        <v>797</v>
      </c>
      <c r="B43" s="55" t="s">
        <v>884</v>
      </c>
      <c r="C43" s="79" t="s">
        <v>796</v>
      </c>
      <c r="D43" s="57" t="str">
        <f>VLOOKUP(C43,[1]SEDES!$A$5:$B$18,2,0)</f>
        <v>SEDE ASISTENCIAL MARIO GAITAN YANGUAS</v>
      </c>
      <c r="E43" s="74" t="s">
        <v>84</v>
      </c>
      <c r="F43" s="75" t="s">
        <v>85</v>
      </c>
      <c r="G43" s="74" t="s">
        <v>84</v>
      </c>
      <c r="H43" s="58">
        <f>VLOOKUP(E43,'[2]AREAS DE SERVICIO'!$A$3:$K$493,8,0)</f>
        <v>43120801</v>
      </c>
      <c r="I43" s="76" t="str">
        <f>VLOOKUP(E43,'[2]AREAS DE SERVICIO'!$A$2:$J$493,10,0)</f>
        <v>73010202</v>
      </c>
      <c r="J43" s="84"/>
      <c r="L43" s="86">
        <v>7301</v>
      </c>
      <c r="M43" s="87">
        <f t="shared" si="4"/>
        <v>431208</v>
      </c>
      <c r="N43" s="88" t="str">
        <f t="shared" si="2"/>
        <v xml:space="preserve">Urgencias - Consulta y procedimientos    </v>
      </c>
      <c r="O43" s="63"/>
      <c r="P43" s="63"/>
      <c r="Q43" s="63"/>
      <c r="R43" s="63"/>
    </row>
    <row r="44" spans="1:18" ht="30" x14ac:dyDescent="0.25">
      <c r="A44" s="54" t="s">
        <v>797</v>
      </c>
      <c r="B44" s="55" t="s">
        <v>884</v>
      </c>
      <c r="C44" s="79" t="s">
        <v>811</v>
      </c>
      <c r="D44" s="57" t="str">
        <f>VLOOKUP(C44,[1]SEDES!$A$5:$B$18,2,0)</f>
        <v>GRANADA</v>
      </c>
      <c r="E44" s="74" t="s">
        <v>933</v>
      </c>
      <c r="F44" s="75" t="s">
        <v>934</v>
      </c>
      <c r="G44" s="74" t="s">
        <v>933</v>
      </c>
      <c r="H44" s="58">
        <f>VLOOKUP(E44,'[2]AREAS DE SERVICIO'!$A$3:$K$493,8,0)</f>
        <v>43120801</v>
      </c>
      <c r="I44" s="76" t="str">
        <f>VLOOKUP(E44,'[2]AREAS DE SERVICIO'!$A$2:$J$493,10,0)</f>
        <v>73010202</v>
      </c>
      <c r="J44" s="84"/>
      <c r="L44" s="86">
        <v>7301</v>
      </c>
      <c r="M44" s="87">
        <f t="shared" si="4"/>
        <v>431208</v>
      </c>
      <c r="N44" s="88" t="str">
        <f t="shared" si="2"/>
        <v xml:space="preserve">Urgencias - Consulta y procedimientos    </v>
      </c>
      <c r="O44" s="63"/>
      <c r="P44" s="63"/>
      <c r="Q44" s="63"/>
      <c r="R44" s="63"/>
    </row>
    <row r="45" spans="1:18" ht="30" x14ac:dyDescent="0.25">
      <c r="A45" s="54" t="s">
        <v>797</v>
      </c>
      <c r="B45" s="55" t="s">
        <v>884</v>
      </c>
      <c r="C45" s="79" t="s">
        <v>814</v>
      </c>
      <c r="D45" s="57" t="str">
        <f>VLOOKUP(C45,[1]SEDES!$A$5:$B$18,2,0)</f>
        <v>SIBATE</v>
      </c>
      <c r="E45" s="74" t="s">
        <v>935</v>
      </c>
      <c r="F45" s="75" t="s">
        <v>936</v>
      </c>
      <c r="G45" s="74" t="s">
        <v>935</v>
      </c>
      <c r="H45" s="58">
        <f>VLOOKUP(E45,'[2]AREAS DE SERVICIO'!$A$3:$K$493,8,0)</f>
        <v>43120801</v>
      </c>
      <c r="I45" s="76" t="str">
        <f>VLOOKUP(E45,'[2]AREAS DE SERVICIO'!$A$2:$J$493,10,0)</f>
        <v>73010202</v>
      </c>
      <c r="J45" s="84"/>
      <c r="L45" s="86">
        <v>7301</v>
      </c>
      <c r="M45" s="87">
        <f t="shared" si="4"/>
        <v>431208</v>
      </c>
      <c r="N45" s="88" t="str">
        <f t="shared" si="2"/>
        <v xml:space="preserve">Urgencias - Consulta y procedimientos    </v>
      </c>
      <c r="O45" s="63"/>
      <c r="P45" s="63"/>
      <c r="Q45" s="63"/>
      <c r="R45" s="63"/>
    </row>
    <row r="46" spans="1:18" ht="30" x14ac:dyDescent="0.25">
      <c r="A46" s="54" t="s">
        <v>797</v>
      </c>
      <c r="B46" s="55" t="s">
        <v>884</v>
      </c>
      <c r="C46" s="79" t="s">
        <v>796</v>
      </c>
      <c r="D46" s="57" t="str">
        <f>VLOOKUP(C46,[1]SEDES!$A$5:$B$18,2,0)</f>
        <v>SEDE ASISTENCIAL MARIO GAITAN YANGUAS</v>
      </c>
      <c r="E46" s="74" t="s">
        <v>937</v>
      </c>
      <c r="F46" s="75" t="s">
        <v>67</v>
      </c>
      <c r="G46" s="74" t="s">
        <v>937</v>
      </c>
      <c r="H46" s="58">
        <f>VLOOKUP(E46,'[2]AREAS DE SERVICIO'!$A$3:$K$493,8,0)</f>
        <v>43120801</v>
      </c>
      <c r="I46" s="76" t="str">
        <f>VLOOKUP(E46,'[2]AREAS DE SERVICIO'!$A$2:$J$493,10,0)</f>
        <v>73010202</v>
      </c>
      <c r="J46" s="84"/>
      <c r="L46" s="86">
        <v>7301</v>
      </c>
      <c r="M46" s="87">
        <f t="shared" si="4"/>
        <v>431208</v>
      </c>
      <c r="N46" s="88" t="str">
        <f t="shared" si="2"/>
        <v xml:space="preserve">Urgencias - Consulta y procedimientos    </v>
      </c>
      <c r="O46" s="63"/>
      <c r="P46" s="63"/>
      <c r="Q46" s="63"/>
      <c r="R46" s="63"/>
    </row>
    <row r="47" spans="1:18" ht="30" x14ac:dyDescent="0.25">
      <c r="A47" s="54" t="s">
        <v>797</v>
      </c>
      <c r="B47" s="55" t="s">
        <v>884</v>
      </c>
      <c r="C47" s="79" t="s">
        <v>814</v>
      </c>
      <c r="D47" s="57" t="str">
        <f>VLOOKUP(C47,[1]SEDES!$A$5:$B$18,2,0)</f>
        <v>SIBATE</v>
      </c>
      <c r="E47" s="74" t="s">
        <v>938</v>
      </c>
      <c r="F47" s="75" t="s">
        <v>939</v>
      </c>
      <c r="G47" s="74" t="s">
        <v>938</v>
      </c>
      <c r="H47" s="58">
        <f>VLOOKUP(E47,'[2]AREAS DE SERVICIO'!$A$3:$K$493,8,0)</f>
        <v>43120801</v>
      </c>
      <c r="I47" s="76" t="str">
        <f>VLOOKUP(E47,'[2]AREAS DE SERVICIO'!$A$2:$J$493,10,0)</f>
        <v>73010202</v>
      </c>
      <c r="J47" s="84"/>
      <c r="L47" s="86">
        <v>7301</v>
      </c>
      <c r="M47" s="87">
        <f t="shared" si="4"/>
        <v>431208</v>
      </c>
      <c r="N47" s="88" t="str">
        <f t="shared" si="2"/>
        <v xml:space="preserve">Urgencias - Consulta y procedimientos    </v>
      </c>
      <c r="O47" s="63"/>
      <c r="P47" s="63"/>
      <c r="Q47" s="63"/>
      <c r="R47" s="63"/>
    </row>
    <row r="48" spans="1:18" ht="30" x14ac:dyDescent="0.25">
      <c r="A48" s="54" t="s">
        <v>797</v>
      </c>
      <c r="B48" s="55" t="s">
        <v>884</v>
      </c>
      <c r="C48" s="79" t="s">
        <v>796</v>
      </c>
      <c r="D48" s="57" t="str">
        <f>VLOOKUP(C48,[1]SEDES!$A$5:$B$18,2,0)</f>
        <v>SEDE ASISTENCIAL MARIO GAITAN YANGUAS</v>
      </c>
      <c r="E48" s="74" t="s">
        <v>940</v>
      </c>
      <c r="F48" s="75" t="s">
        <v>941</v>
      </c>
      <c r="G48" s="74" t="s">
        <v>940</v>
      </c>
      <c r="H48" s="58">
        <f>VLOOKUP(E48,'[2]AREAS DE SERVICIO'!$A$3:$K$493,8,0)</f>
        <v>43120801</v>
      </c>
      <c r="I48" s="76" t="str">
        <f>VLOOKUP(E48,'[2]AREAS DE SERVICIO'!$A$2:$J$493,10,0)</f>
        <v>73010202</v>
      </c>
      <c r="J48" s="84"/>
      <c r="L48" s="86">
        <v>7301</v>
      </c>
      <c r="M48" s="87">
        <f t="shared" si="4"/>
        <v>431208</v>
      </c>
      <c r="N48" s="88" t="str">
        <f t="shared" si="2"/>
        <v xml:space="preserve">Urgencias - Consulta y procedimientos    </v>
      </c>
      <c r="O48" s="63"/>
      <c r="P48" s="63"/>
      <c r="Q48" s="63"/>
      <c r="R48" s="63"/>
    </row>
    <row r="49" spans="1:18" ht="30" x14ac:dyDescent="0.25">
      <c r="A49" s="54" t="s">
        <v>797</v>
      </c>
      <c r="B49" s="55" t="s">
        <v>884</v>
      </c>
      <c r="C49" s="79" t="s">
        <v>814</v>
      </c>
      <c r="D49" s="57" t="str">
        <f>VLOOKUP(C49,[1]SEDES!$A$5:$B$18,2,0)</f>
        <v>SIBATE</v>
      </c>
      <c r="E49" s="74" t="s">
        <v>1210</v>
      </c>
      <c r="F49" s="75" t="s">
        <v>1211</v>
      </c>
      <c r="G49" s="74" t="s">
        <v>1210</v>
      </c>
      <c r="H49" s="58">
        <f>VLOOKUP(E49,'[2]AREAS DE SERVICIO'!$A$3:$K$493,8,0)</f>
        <v>43120801</v>
      </c>
      <c r="I49" s="76" t="str">
        <f>VLOOKUP(E49,'[2]AREAS DE SERVICIO'!$A$2:$J$493,10,0)</f>
        <v>73010202</v>
      </c>
      <c r="J49" s="84"/>
      <c r="L49" s="86">
        <v>7301</v>
      </c>
      <c r="M49" s="87">
        <f t="shared" si="4"/>
        <v>431208</v>
      </c>
      <c r="N49" s="88" t="str">
        <f t="shared" si="2"/>
        <v xml:space="preserve">Urgencias - Consulta y procedimientos    </v>
      </c>
      <c r="O49" s="63"/>
      <c r="P49" s="63"/>
      <c r="Q49" s="63"/>
      <c r="R49" s="63"/>
    </row>
    <row r="50" spans="1:18" ht="30" x14ac:dyDescent="0.25">
      <c r="A50" s="54" t="s">
        <v>797</v>
      </c>
      <c r="B50" s="55" t="s">
        <v>884</v>
      </c>
      <c r="C50" s="79" t="s">
        <v>796</v>
      </c>
      <c r="D50" s="57" t="str">
        <f>VLOOKUP(C50,[1]SEDES!$A$5:$B$18,2,0)</f>
        <v>SEDE ASISTENCIAL MARIO GAITAN YANGUAS</v>
      </c>
      <c r="E50" s="74" t="s">
        <v>100</v>
      </c>
      <c r="F50" s="75" t="s">
        <v>101</v>
      </c>
      <c r="G50" s="74" t="s">
        <v>100</v>
      </c>
      <c r="H50" s="58">
        <f>VLOOKUP(E50,'[2]AREAS DE SERVICIO'!$A$3:$K$493,8,0)</f>
        <v>43120801</v>
      </c>
      <c r="I50" s="76" t="str">
        <f>VLOOKUP(E50,'[2]AREAS DE SERVICIO'!$A$2:$J$493,10,0)</f>
        <v>73010202</v>
      </c>
      <c r="J50" s="84"/>
      <c r="L50" s="86">
        <v>7301</v>
      </c>
      <c r="M50" s="87">
        <f t="shared" si="4"/>
        <v>431208</v>
      </c>
      <c r="N50" s="88" t="str">
        <f t="shared" si="2"/>
        <v xml:space="preserve">Urgencias - Consulta y procedimientos    </v>
      </c>
      <c r="O50" s="63"/>
      <c r="P50" s="63"/>
      <c r="Q50" s="63"/>
      <c r="R50" s="63"/>
    </row>
    <row r="51" spans="1:18" ht="30" x14ac:dyDescent="0.25">
      <c r="A51" s="54" t="s">
        <v>797</v>
      </c>
      <c r="B51" s="55" t="s">
        <v>884</v>
      </c>
      <c r="C51" s="79" t="s">
        <v>796</v>
      </c>
      <c r="D51" s="57" t="str">
        <f>VLOOKUP(C51,[1]SEDES!$A$5:$B$18,2,0)</f>
        <v>SEDE ASISTENCIAL MARIO GAITAN YANGUAS</v>
      </c>
      <c r="E51" s="74" t="s">
        <v>306</v>
      </c>
      <c r="F51" s="75" t="s">
        <v>942</v>
      </c>
      <c r="G51" s="74" t="s">
        <v>306</v>
      </c>
      <c r="H51" s="58" t="str">
        <f>VLOOKUP(E51,'[2]AREAS DE SERVICIO'!$A$3:$K$493,8,0)</f>
        <v>43123601</v>
      </c>
      <c r="I51" s="76">
        <f>VLOOKUP(E51,'[2]AREAS DE SERVICIO'!$A$2:$J$493,10,0)</f>
        <v>73300202</v>
      </c>
      <c r="J51" s="84"/>
      <c r="L51" s="86">
        <v>7330</v>
      </c>
      <c r="M51" s="87">
        <f t="shared" si="4"/>
        <v>431236</v>
      </c>
      <c r="N51" s="88" t="str">
        <f t="shared" si="2"/>
        <v xml:space="preserve">Quirófanos y salas de parto - Quirófanos  </v>
      </c>
      <c r="O51" s="63"/>
      <c r="P51" s="63"/>
      <c r="Q51" s="63"/>
      <c r="R51" s="63"/>
    </row>
    <row r="52" spans="1:18" ht="30" x14ac:dyDescent="0.25">
      <c r="A52" s="54" t="s">
        <v>797</v>
      </c>
      <c r="B52" s="55" t="s">
        <v>884</v>
      </c>
      <c r="C52" s="79" t="s">
        <v>796</v>
      </c>
      <c r="D52" s="57" t="str">
        <f>VLOOKUP(C52,[1]SEDES!$A$5:$B$18,2,0)</f>
        <v>SEDE ASISTENCIAL MARIO GAITAN YANGUAS</v>
      </c>
      <c r="E52" s="74" t="s">
        <v>308</v>
      </c>
      <c r="F52" s="75" t="s">
        <v>309</v>
      </c>
      <c r="G52" s="74" t="s">
        <v>308</v>
      </c>
      <c r="H52" s="58" t="str">
        <f>VLOOKUP(E52,'[2]AREAS DE SERVICIO'!$A$3:$K$493,8,0)</f>
        <v>43123601</v>
      </c>
      <c r="I52" s="76">
        <f>VLOOKUP(E52,'[2]AREAS DE SERVICIO'!$A$2:$J$493,10,0)</f>
        <v>73300202</v>
      </c>
      <c r="J52" s="84"/>
      <c r="L52" s="86">
        <v>7330</v>
      </c>
      <c r="M52" s="87">
        <f t="shared" si="4"/>
        <v>431236</v>
      </c>
      <c r="N52" s="88" t="str">
        <f t="shared" si="2"/>
        <v xml:space="preserve">Quirófanos y salas de parto - Quirófanos  </v>
      </c>
      <c r="O52" s="63"/>
      <c r="P52" s="63"/>
      <c r="Q52" s="63"/>
      <c r="R52" s="63"/>
    </row>
    <row r="53" spans="1:18" ht="30" x14ac:dyDescent="0.25">
      <c r="A53" s="54" t="s">
        <v>797</v>
      </c>
      <c r="B53" s="55" t="s">
        <v>884</v>
      </c>
      <c r="C53" s="79" t="s">
        <v>796</v>
      </c>
      <c r="D53" s="57" t="str">
        <f>VLOOKUP(C53,[1]SEDES!$A$5:$B$18,2,0)</f>
        <v>SEDE ASISTENCIAL MARIO GAITAN YANGUAS</v>
      </c>
      <c r="E53" s="74" t="s">
        <v>310</v>
      </c>
      <c r="F53" s="75" t="s">
        <v>311</v>
      </c>
      <c r="G53" s="74" t="s">
        <v>310</v>
      </c>
      <c r="H53" s="58" t="str">
        <f>VLOOKUP(E53,'[2]AREAS DE SERVICIO'!$A$3:$K$493,8,0)</f>
        <v>43123601</v>
      </c>
      <c r="I53" s="76">
        <f>VLOOKUP(E53,'[2]AREAS DE SERVICIO'!$A$2:$J$493,10,0)</f>
        <v>73300202</v>
      </c>
      <c r="J53" s="84"/>
      <c r="L53" s="86">
        <v>7330</v>
      </c>
      <c r="M53" s="87">
        <f t="shared" si="4"/>
        <v>431236</v>
      </c>
      <c r="N53" s="88" t="str">
        <f t="shared" si="2"/>
        <v xml:space="preserve">Quirófanos y salas de parto - Quirófanos  </v>
      </c>
      <c r="O53" s="63"/>
      <c r="P53" s="63"/>
      <c r="Q53" s="63"/>
      <c r="R53" s="63"/>
    </row>
    <row r="54" spans="1:18" ht="30" x14ac:dyDescent="0.25">
      <c r="A54" s="54" t="s">
        <v>797</v>
      </c>
      <c r="B54" s="55" t="s">
        <v>884</v>
      </c>
      <c r="C54" s="79" t="s">
        <v>796</v>
      </c>
      <c r="D54" s="57" t="str">
        <f>VLOOKUP(C54,[1]SEDES!$A$5:$B$18,2,0)</f>
        <v>SEDE ASISTENCIAL MARIO GAITAN YANGUAS</v>
      </c>
      <c r="E54" s="74" t="s">
        <v>312</v>
      </c>
      <c r="F54" s="75" t="s">
        <v>313</v>
      </c>
      <c r="G54" s="74" t="s">
        <v>312</v>
      </c>
      <c r="H54" s="58" t="str">
        <f>VLOOKUP(E54,'[2]AREAS DE SERVICIO'!$A$3:$K$493,8,0)</f>
        <v>43123601</v>
      </c>
      <c r="I54" s="76">
        <f>VLOOKUP(E54,'[2]AREAS DE SERVICIO'!$A$2:$J$493,10,0)</f>
        <v>73300202</v>
      </c>
      <c r="J54" s="84"/>
      <c r="L54" s="86">
        <v>7330</v>
      </c>
      <c r="M54" s="87">
        <f t="shared" si="4"/>
        <v>431236</v>
      </c>
      <c r="N54" s="88" t="str">
        <f t="shared" si="2"/>
        <v xml:space="preserve">Quirófanos y salas de parto - Quirófanos  </v>
      </c>
      <c r="O54" s="63"/>
      <c r="P54" s="63"/>
      <c r="Q54" s="63"/>
      <c r="R54" s="63"/>
    </row>
    <row r="55" spans="1:18" ht="30" x14ac:dyDescent="0.25">
      <c r="A55" s="54" t="s">
        <v>797</v>
      </c>
      <c r="B55" s="55" t="s">
        <v>884</v>
      </c>
      <c r="C55" s="79" t="s">
        <v>796</v>
      </c>
      <c r="D55" s="57" t="str">
        <f>VLOOKUP(C55,[1]SEDES!$A$5:$B$18,2,0)</f>
        <v>SEDE ASISTENCIAL MARIO GAITAN YANGUAS</v>
      </c>
      <c r="E55" s="74" t="s">
        <v>314</v>
      </c>
      <c r="F55" s="75" t="s">
        <v>315</v>
      </c>
      <c r="G55" s="74" t="s">
        <v>314</v>
      </c>
      <c r="H55" s="58" t="str">
        <f>VLOOKUP(E55,'[2]AREAS DE SERVICIO'!$A$3:$K$493,8,0)</f>
        <v>43123601</v>
      </c>
      <c r="I55" s="76">
        <f>VLOOKUP(E55,'[2]AREAS DE SERVICIO'!$A$2:$J$493,10,0)</f>
        <v>73300202</v>
      </c>
      <c r="J55" s="84"/>
      <c r="L55" s="86">
        <v>7330</v>
      </c>
      <c r="M55" s="87">
        <f t="shared" si="4"/>
        <v>431236</v>
      </c>
      <c r="N55" s="88" t="str">
        <f t="shared" si="2"/>
        <v xml:space="preserve">Quirófanos y salas de parto - Quirófanos  </v>
      </c>
      <c r="O55" s="63"/>
      <c r="P55" s="63"/>
      <c r="Q55" s="63"/>
      <c r="R55" s="63"/>
    </row>
    <row r="56" spans="1:18" ht="30" x14ac:dyDescent="0.25">
      <c r="A56" s="54" t="s">
        <v>797</v>
      </c>
      <c r="B56" s="55" t="s">
        <v>884</v>
      </c>
      <c r="C56" s="79" t="s">
        <v>796</v>
      </c>
      <c r="D56" s="57" t="str">
        <f>VLOOKUP(C56,[1]SEDES!$A$5:$B$18,2,0)</f>
        <v>SEDE ASISTENCIAL MARIO GAITAN YANGUAS</v>
      </c>
      <c r="E56" s="74" t="s">
        <v>316</v>
      </c>
      <c r="F56" s="75" t="s">
        <v>317</v>
      </c>
      <c r="G56" s="74" t="s">
        <v>316</v>
      </c>
      <c r="H56" s="58" t="str">
        <f>VLOOKUP(E56,'[2]AREAS DE SERVICIO'!$A$3:$K$493,8,0)</f>
        <v>43123601</v>
      </c>
      <c r="I56" s="76">
        <f>VLOOKUP(E56,'[2]AREAS DE SERVICIO'!$A$2:$J$493,10,0)</f>
        <v>73300202</v>
      </c>
      <c r="J56" s="84"/>
      <c r="L56" s="86">
        <v>7330</v>
      </c>
      <c r="M56" s="87">
        <f t="shared" si="4"/>
        <v>431236</v>
      </c>
      <c r="N56" s="88" t="str">
        <f t="shared" si="2"/>
        <v xml:space="preserve">Quirófanos y salas de parto - Quirófanos  </v>
      </c>
      <c r="O56" s="63"/>
      <c r="P56" s="63"/>
      <c r="Q56" s="63"/>
      <c r="R56" s="63"/>
    </row>
    <row r="57" spans="1:18" ht="30" x14ac:dyDescent="0.25">
      <c r="A57" s="54" t="s">
        <v>797</v>
      </c>
      <c r="B57" s="55" t="s">
        <v>884</v>
      </c>
      <c r="C57" s="79" t="s">
        <v>796</v>
      </c>
      <c r="D57" s="57" t="str">
        <f>VLOOKUP(C57,[1]SEDES!$A$5:$B$18,2,0)</f>
        <v>SEDE ASISTENCIAL MARIO GAITAN YANGUAS</v>
      </c>
      <c r="E57" s="74" t="s">
        <v>318</v>
      </c>
      <c r="F57" s="75" t="s">
        <v>319</v>
      </c>
      <c r="G57" s="74" t="s">
        <v>318</v>
      </c>
      <c r="H57" s="58" t="str">
        <f>VLOOKUP(E57,'[2]AREAS DE SERVICIO'!$A$3:$K$493,8,0)</f>
        <v>43123601</v>
      </c>
      <c r="I57" s="76">
        <f>VLOOKUP(E57,'[2]AREAS DE SERVICIO'!$A$2:$J$493,10,0)</f>
        <v>73300202</v>
      </c>
      <c r="J57" s="84"/>
      <c r="L57" s="86">
        <v>7330</v>
      </c>
      <c r="M57" s="87">
        <f t="shared" si="4"/>
        <v>431236</v>
      </c>
      <c r="N57" s="88" t="str">
        <f t="shared" si="2"/>
        <v xml:space="preserve">Quirófanos y salas de parto - Quirófanos  </v>
      </c>
      <c r="O57" s="63"/>
      <c r="P57" s="63"/>
      <c r="Q57" s="63"/>
      <c r="R57" s="63"/>
    </row>
    <row r="58" spans="1:18" ht="30" x14ac:dyDescent="0.25">
      <c r="A58" s="54" t="s">
        <v>797</v>
      </c>
      <c r="B58" s="55" t="s">
        <v>884</v>
      </c>
      <c r="C58" s="79" t="s">
        <v>796</v>
      </c>
      <c r="D58" s="57" t="str">
        <f>VLOOKUP(C58,[1]SEDES!$A$5:$B$18,2,0)</f>
        <v>SEDE ASISTENCIAL MARIO GAITAN YANGUAS</v>
      </c>
      <c r="E58" s="74" t="s">
        <v>320</v>
      </c>
      <c r="F58" s="75" t="s">
        <v>321</v>
      </c>
      <c r="G58" s="74" t="s">
        <v>320</v>
      </c>
      <c r="H58" s="58" t="str">
        <f>VLOOKUP(E58,'[2]AREAS DE SERVICIO'!$A$3:$K$493,8,0)</f>
        <v>43123601</v>
      </c>
      <c r="I58" s="76">
        <f>VLOOKUP(E58,'[2]AREAS DE SERVICIO'!$A$2:$J$493,10,0)</f>
        <v>73300202</v>
      </c>
      <c r="J58" s="84"/>
      <c r="L58" s="86">
        <v>7330</v>
      </c>
      <c r="M58" s="87">
        <f t="shared" si="4"/>
        <v>431236</v>
      </c>
      <c r="N58" s="88" t="str">
        <f t="shared" si="2"/>
        <v xml:space="preserve">Quirófanos y salas de parto - Quirófanos  </v>
      </c>
      <c r="O58" s="63"/>
      <c r="P58" s="63"/>
      <c r="Q58" s="63"/>
      <c r="R58" s="63"/>
    </row>
    <row r="59" spans="1:18" ht="30" x14ac:dyDescent="0.25">
      <c r="A59" s="54" t="s">
        <v>797</v>
      </c>
      <c r="B59" s="55" t="s">
        <v>884</v>
      </c>
      <c r="C59" s="79" t="s">
        <v>796</v>
      </c>
      <c r="D59" s="57" t="str">
        <f>VLOOKUP(C59,[1]SEDES!$A$5:$B$18,2,0)</f>
        <v>SEDE ASISTENCIAL MARIO GAITAN YANGUAS</v>
      </c>
      <c r="E59" s="74" t="s">
        <v>322</v>
      </c>
      <c r="F59" s="75" t="s">
        <v>323</v>
      </c>
      <c r="G59" s="74" t="s">
        <v>322</v>
      </c>
      <c r="H59" s="58" t="str">
        <f>VLOOKUP(E59,'[2]AREAS DE SERVICIO'!$A$3:$K$493,8,0)</f>
        <v>43123601</v>
      </c>
      <c r="I59" s="76">
        <f>VLOOKUP(E59,'[2]AREAS DE SERVICIO'!$A$2:$J$493,10,0)</f>
        <v>73300202</v>
      </c>
      <c r="J59" s="84"/>
      <c r="L59" s="86">
        <v>7330</v>
      </c>
      <c r="M59" s="87">
        <f t="shared" si="4"/>
        <v>431236</v>
      </c>
      <c r="N59" s="88" t="str">
        <f t="shared" si="2"/>
        <v xml:space="preserve">Quirófanos y salas de parto - Quirófanos  </v>
      </c>
      <c r="O59" s="63"/>
      <c r="P59" s="63"/>
      <c r="Q59" s="63"/>
      <c r="R59" s="63"/>
    </row>
    <row r="60" spans="1:18" ht="30" x14ac:dyDescent="0.25">
      <c r="A60" s="54" t="s">
        <v>797</v>
      </c>
      <c r="B60" s="55" t="s">
        <v>884</v>
      </c>
      <c r="C60" s="79" t="s">
        <v>796</v>
      </c>
      <c r="D60" s="57" t="str">
        <f>VLOOKUP(C60,[1]SEDES!$A$5:$B$18,2,0)</f>
        <v>SEDE ASISTENCIAL MARIO GAITAN YANGUAS</v>
      </c>
      <c r="E60" s="74" t="s">
        <v>356</v>
      </c>
      <c r="F60" s="75" t="s">
        <v>357</v>
      </c>
      <c r="G60" s="74" t="s">
        <v>356</v>
      </c>
      <c r="H60" s="58" t="str">
        <f>VLOOKUP(E60,'[2]AREAS DE SERVICIO'!$A$3:$K$493,8,0)</f>
        <v>43123601</v>
      </c>
      <c r="I60" s="76">
        <f>VLOOKUP(E60,'[2]AREAS DE SERVICIO'!$A$2:$J$493,10,0)</f>
        <v>73300202</v>
      </c>
      <c r="J60" s="84"/>
      <c r="L60" s="86">
        <v>7330</v>
      </c>
      <c r="M60" s="87">
        <f t="shared" si="4"/>
        <v>431236</v>
      </c>
      <c r="N60" s="88" t="str">
        <f t="shared" si="2"/>
        <v xml:space="preserve">Quirófanos y salas de parto - Quirófanos  </v>
      </c>
      <c r="O60" s="63"/>
      <c r="P60" s="63"/>
      <c r="Q60" s="63"/>
      <c r="R60" s="63"/>
    </row>
    <row r="61" spans="1:18" ht="30" x14ac:dyDescent="0.25">
      <c r="A61" s="54" t="s">
        <v>797</v>
      </c>
      <c r="B61" s="55" t="s">
        <v>884</v>
      </c>
      <c r="C61" s="79" t="s">
        <v>796</v>
      </c>
      <c r="D61" s="57" t="str">
        <f>VLOOKUP(C61,[1]SEDES!$A$5:$B$18,2,0)</f>
        <v>SEDE ASISTENCIAL MARIO GAITAN YANGUAS</v>
      </c>
      <c r="E61" s="74" t="s">
        <v>324</v>
      </c>
      <c r="F61" s="75" t="s">
        <v>325</v>
      </c>
      <c r="G61" s="74" t="s">
        <v>324</v>
      </c>
      <c r="H61" s="58" t="str">
        <f>VLOOKUP(E61,'[2]AREAS DE SERVICIO'!$A$3:$K$493,8,0)</f>
        <v>43123601</v>
      </c>
      <c r="I61" s="76">
        <f>VLOOKUP(E61,'[2]AREAS DE SERVICIO'!$A$2:$J$493,10,0)</f>
        <v>73300202</v>
      </c>
      <c r="J61" s="84"/>
      <c r="L61" s="86">
        <v>7330</v>
      </c>
      <c r="M61" s="87">
        <f t="shared" si="4"/>
        <v>431236</v>
      </c>
      <c r="N61" s="88" t="str">
        <f t="shared" si="2"/>
        <v xml:space="preserve">Quirófanos y salas de parto - Quirófanos  </v>
      </c>
      <c r="O61" s="63"/>
      <c r="P61" s="63"/>
      <c r="Q61" s="63"/>
      <c r="R61" s="63"/>
    </row>
    <row r="62" spans="1:18" ht="30" x14ac:dyDescent="0.25">
      <c r="A62" s="54" t="s">
        <v>797</v>
      </c>
      <c r="B62" s="55" t="s">
        <v>884</v>
      </c>
      <c r="C62" s="79" t="s">
        <v>796</v>
      </c>
      <c r="D62" s="57" t="str">
        <f>VLOOKUP(C62,[1]SEDES!$A$5:$B$18,2,0)</f>
        <v>SEDE ASISTENCIAL MARIO GAITAN YANGUAS</v>
      </c>
      <c r="E62" s="74" t="s">
        <v>326</v>
      </c>
      <c r="F62" s="75" t="s">
        <v>327</v>
      </c>
      <c r="G62" s="74" t="s">
        <v>326</v>
      </c>
      <c r="H62" s="58" t="str">
        <f>VLOOKUP(E62,'[2]AREAS DE SERVICIO'!$A$3:$K$493,8,0)</f>
        <v>43123601</v>
      </c>
      <c r="I62" s="76">
        <f>VLOOKUP(E62,'[2]AREAS DE SERVICIO'!$A$2:$J$493,10,0)</f>
        <v>73300202</v>
      </c>
      <c r="J62" s="84"/>
      <c r="L62" s="86">
        <v>7330</v>
      </c>
      <c r="M62" s="87">
        <f t="shared" si="4"/>
        <v>431236</v>
      </c>
      <c r="N62" s="88" t="str">
        <f t="shared" si="2"/>
        <v xml:space="preserve">Quirófanos y salas de parto - Quirófanos  </v>
      </c>
      <c r="O62" s="63"/>
      <c r="P62" s="63"/>
      <c r="Q62" s="63"/>
      <c r="R62" s="63"/>
    </row>
    <row r="63" spans="1:18" ht="30" x14ac:dyDescent="0.25">
      <c r="A63" s="54" t="s">
        <v>797</v>
      </c>
      <c r="B63" s="55" t="s">
        <v>884</v>
      </c>
      <c r="C63" s="79" t="s">
        <v>796</v>
      </c>
      <c r="D63" s="57" t="str">
        <f>VLOOKUP(C63,[1]SEDES!$A$5:$B$18,2,0)</f>
        <v>SEDE ASISTENCIAL MARIO GAITAN YANGUAS</v>
      </c>
      <c r="E63" s="74" t="s">
        <v>328</v>
      </c>
      <c r="F63" s="75" t="s">
        <v>329</v>
      </c>
      <c r="G63" s="74" t="s">
        <v>328</v>
      </c>
      <c r="H63" s="58" t="str">
        <f>VLOOKUP(E63,'[2]AREAS DE SERVICIO'!$A$3:$K$493,8,0)</f>
        <v>43123601</v>
      </c>
      <c r="I63" s="76">
        <f>VLOOKUP(E63,'[2]AREAS DE SERVICIO'!$A$2:$J$493,10,0)</f>
        <v>73300202</v>
      </c>
      <c r="J63" s="84"/>
      <c r="L63" s="86">
        <v>7330</v>
      </c>
      <c r="M63" s="87">
        <f t="shared" si="4"/>
        <v>431236</v>
      </c>
      <c r="N63" s="88" t="str">
        <f t="shared" si="2"/>
        <v xml:space="preserve">Quirófanos y salas de parto - Quirófanos  </v>
      </c>
      <c r="O63" s="63"/>
      <c r="P63" s="63"/>
      <c r="Q63" s="63"/>
      <c r="R63" s="63"/>
    </row>
    <row r="64" spans="1:18" ht="30" x14ac:dyDescent="0.25">
      <c r="A64" s="54" t="s">
        <v>797</v>
      </c>
      <c r="B64" s="55" t="s">
        <v>884</v>
      </c>
      <c r="C64" s="79" t="s">
        <v>796</v>
      </c>
      <c r="D64" s="57" t="str">
        <f>VLOOKUP(C64,[1]SEDES!$A$5:$B$18,2,0)</f>
        <v>SEDE ASISTENCIAL MARIO GAITAN YANGUAS</v>
      </c>
      <c r="E64" s="74" t="s">
        <v>330</v>
      </c>
      <c r="F64" s="75" t="s">
        <v>331</v>
      </c>
      <c r="G64" s="74" t="s">
        <v>330</v>
      </c>
      <c r="H64" s="58" t="str">
        <f>VLOOKUP(E64,'[2]AREAS DE SERVICIO'!$A$3:$K$493,8,0)</f>
        <v>43123601</v>
      </c>
      <c r="I64" s="76">
        <f>VLOOKUP(E64,'[2]AREAS DE SERVICIO'!$A$2:$J$493,10,0)</f>
        <v>73300202</v>
      </c>
      <c r="J64" s="84"/>
      <c r="L64" s="86">
        <v>7330</v>
      </c>
      <c r="M64" s="87">
        <f t="shared" si="4"/>
        <v>431236</v>
      </c>
      <c r="N64" s="88" t="str">
        <f t="shared" si="2"/>
        <v xml:space="preserve">Quirófanos y salas de parto - Quirófanos  </v>
      </c>
      <c r="O64" s="63"/>
      <c r="P64" s="63"/>
      <c r="Q64" s="63"/>
      <c r="R64" s="63"/>
    </row>
    <row r="65" spans="1:18" ht="30" x14ac:dyDescent="0.25">
      <c r="A65" s="54" t="s">
        <v>797</v>
      </c>
      <c r="B65" s="55" t="s">
        <v>884</v>
      </c>
      <c r="C65" s="79" t="s">
        <v>796</v>
      </c>
      <c r="D65" s="57" t="str">
        <f>VLOOKUP(C65,[1]SEDES!$A$5:$B$18,2,0)</f>
        <v>SEDE ASISTENCIAL MARIO GAITAN YANGUAS</v>
      </c>
      <c r="E65" s="74" t="s">
        <v>332</v>
      </c>
      <c r="F65" s="75" t="s">
        <v>333</v>
      </c>
      <c r="G65" s="74" t="s">
        <v>332</v>
      </c>
      <c r="H65" s="58" t="str">
        <f>VLOOKUP(E65,'[2]AREAS DE SERVICIO'!$A$3:$K$493,8,0)</f>
        <v>43123601</v>
      </c>
      <c r="I65" s="76">
        <f>VLOOKUP(E65,'[2]AREAS DE SERVICIO'!$A$2:$J$493,10,0)</f>
        <v>73300202</v>
      </c>
      <c r="J65" s="84"/>
      <c r="L65" s="86">
        <v>7330</v>
      </c>
      <c r="M65" s="87">
        <f t="shared" si="4"/>
        <v>431236</v>
      </c>
      <c r="N65" s="88" t="str">
        <f t="shared" si="2"/>
        <v xml:space="preserve">Quirófanos y salas de parto - Quirófanos  </v>
      </c>
      <c r="O65" s="63"/>
      <c r="P65" s="63"/>
      <c r="Q65" s="63"/>
      <c r="R65" s="63"/>
    </row>
    <row r="66" spans="1:18" ht="30" x14ac:dyDescent="0.25">
      <c r="A66" s="54" t="s">
        <v>797</v>
      </c>
      <c r="B66" s="55" t="s">
        <v>884</v>
      </c>
      <c r="C66" s="79" t="s">
        <v>796</v>
      </c>
      <c r="D66" s="57" t="str">
        <f>VLOOKUP(C66,[1]SEDES!$A$5:$B$18,2,0)</f>
        <v>SEDE ASISTENCIAL MARIO GAITAN YANGUAS</v>
      </c>
      <c r="E66" s="74" t="s">
        <v>334</v>
      </c>
      <c r="F66" s="75" t="s">
        <v>335</v>
      </c>
      <c r="G66" s="74" t="s">
        <v>334</v>
      </c>
      <c r="H66" s="58" t="str">
        <f>VLOOKUP(E66,'[2]AREAS DE SERVICIO'!$A$3:$K$493,8,0)</f>
        <v>43123601</v>
      </c>
      <c r="I66" s="76">
        <f>VLOOKUP(E66,'[2]AREAS DE SERVICIO'!$A$2:$J$493,10,0)</f>
        <v>73300202</v>
      </c>
      <c r="J66" s="84"/>
      <c r="L66" s="86">
        <v>7330</v>
      </c>
      <c r="M66" s="87">
        <f t="shared" si="4"/>
        <v>431236</v>
      </c>
      <c r="N66" s="88" t="str">
        <f t="shared" si="2"/>
        <v xml:space="preserve">Quirófanos y salas de parto - Quirófanos  </v>
      </c>
      <c r="O66" s="63"/>
      <c r="P66" s="63"/>
      <c r="Q66" s="63"/>
      <c r="R66" s="63"/>
    </row>
    <row r="67" spans="1:18" ht="30" x14ac:dyDescent="0.25">
      <c r="A67" s="54" t="s">
        <v>797</v>
      </c>
      <c r="B67" s="55" t="s">
        <v>884</v>
      </c>
      <c r="C67" s="79" t="s">
        <v>796</v>
      </c>
      <c r="D67" s="57" t="str">
        <f>VLOOKUP(C67,[1]SEDES!$A$5:$B$18,2,0)</f>
        <v>SEDE ASISTENCIAL MARIO GAITAN YANGUAS</v>
      </c>
      <c r="E67" s="74" t="s">
        <v>336</v>
      </c>
      <c r="F67" s="75" t="s">
        <v>337</v>
      </c>
      <c r="G67" s="74" t="s">
        <v>336</v>
      </c>
      <c r="H67" s="58" t="str">
        <f>VLOOKUP(E67,'[2]AREAS DE SERVICIO'!$A$3:$K$493,8,0)</f>
        <v>43123601</v>
      </c>
      <c r="I67" s="76">
        <f>VLOOKUP(E67,'[2]AREAS DE SERVICIO'!$A$2:$J$493,10,0)</f>
        <v>73300202</v>
      </c>
      <c r="J67" s="84"/>
      <c r="L67" s="86">
        <v>7330</v>
      </c>
      <c r="M67" s="87">
        <f t="shared" si="4"/>
        <v>431236</v>
      </c>
      <c r="N67" s="88" t="str">
        <f t="shared" si="2"/>
        <v xml:space="preserve">Quirófanos y salas de parto - Quirófanos  </v>
      </c>
      <c r="O67" s="63"/>
      <c r="P67" s="63"/>
      <c r="Q67" s="63"/>
      <c r="R67" s="63"/>
    </row>
    <row r="68" spans="1:18" ht="30" x14ac:dyDescent="0.25">
      <c r="A68" s="54" t="s">
        <v>797</v>
      </c>
      <c r="B68" s="55" t="s">
        <v>884</v>
      </c>
      <c r="C68" s="79" t="s">
        <v>796</v>
      </c>
      <c r="D68" s="57" t="str">
        <f>VLOOKUP(C68,[1]SEDES!$A$5:$B$18,2,0)</f>
        <v>SEDE ASISTENCIAL MARIO GAITAN YANGUAS</v>
      </c>
      <c r="E68" s="74" t="s">
        <v>338</v>
      </c>
      <c r="F68" s="75" t="s">
        <v>339</v>
      </c>
      <c r="G68" s="74" t="s">
        <v>338</v>
      </c>
      <c r="H68" s="58" t="str">
        <f>VLOOKUP(E68,'[2]AREAS DE SERVICIO'!$A$3:$K$493,8,0)</f>
        <v>43123601</v>
      </c>
      <c r="I68" s="76">
        <f>VLOOKUP(E68,'[2]AREAS DE SERVICIO'!$A$2:$J$493,10,0)</f>
        <v>73300202</v>
      </c>
      <c r="J68" s="84"/>
      <c r="L68" s="86">
        <v>7330</v>
      </c>
      <c r="M68" s="87">
        <f t="shared" si="4"/>
        <v>431236</v>
      </c>
      <c r="N68" s="88" t="str">
        <f t="shared" si="2"/>
        <v xml:space="preserve">Quirófanos y salas de parto - Quirófanos  </v>
      </c>
      <c r="O68" s="63"/>
      <c r="P68" s="63"/>
      <c r="Q68" s="63"/>
      <c r="R68" s="63"/>
    </row>
    <row r="69" spans="1:18" ht="30" x14ac:dyDescent="0.25">
      <c r="A69" s="54" t="s">
        <v>797</v>
      </c>
      <c r="B69" s="55" t="s">
        <v>884</v>
      </c>
      <c r="C69" s="79" t="s">
        <v>796</v>
      </c>
      <c r="D69" s="57" t="str">
        <f>VLOOKUP(C69,[1]SEDES!$A$5:$B$18,2,0)</f>
        <v>SEDE ASISTENCIAL MARIO GAITAN YANGUAS</v>
      </c>
      <c r="E69" s="74" t="s">
        <v>340</v>
      </c>
      <c r="F69" s="75" t="s">
        <v>341</v>
      </c>
      <c r="G69" s="74" t="s">
        <v>340</v>
      </c>
      <c r="H69" s="58" t="str">
        <f>VLOOKUP(E69,'[2]AREAS DE SERVICIO'!$A$3:$K$493,8,0)</f>
        <v>43123601</v>
      </c>
      <c r="I69" s="76">
        <f>VLOOKUP(E69,'[2]AREAS DE SERVICIO'!$A$2:$J$493,10,0)</f>
        <v>73300202</v>
      </c>
      <c r="J69" s="84"/>
      <c r="L69" s="86">
        <v>7330</v>
      </c>
      <c r="M69" s="87">
        <f t="shared" si="4"/>
        <v>431236</v>
      </c>
      <c r="N69" s="88" t="str">
        <f t="shared" ref="N69:N132" si="7">+VLOOKUP(L69,$P$3:$R$25,3,FALSE)</f>
        <v xml:space="preserve">Quirófanos y salas de parto - Quirófanos  </v>
      </c>
      <c r="O69" s="63"/>
      <c r="P69" s="63"/>
      <c r="Q69" s="63"/>
      <c r="R69" s="63"/>
    </row>
    <row r="70" spans="1:18" ht="30" x14ac:dyDescent="0.25">
      <c r="A70" s="54" t="s">
        <v>797</v>
      </c>
      <c r="B70" s="55" t="s">
        <v>884</v>
      </c>
      <c r="C70" s="79" t="s">
        <v>796</v>
      </c>
      <c r="D70" s="57" t="str">
        <f>VLOOKUP(C70,[1]SEDES!$A$5:$B$18,2,0)</f>
        <v>SEDE ASISTENCIAL MARIO GAITAN YANGUAS</v>
      </c>
      <c r="E70" s="74" t="s">
        <v>86</v>
      </c>
      <c r="F70" s="75" t="s">
        <v>67</v>
      </c>
      <c r="G70" s="74" t="s">
        <v>86</v>
      </c>
      <c r="H70" s="58">
        <f>VLOOKUP(E70,'[2]AREAS DE SERVICIO'!$A$3:$K$493,8,0)</f>
        <v>43123701</v>
      </c>
      <c r="I70" s="76">
        <f>VLOOKUP(E70,'[2]AREAS DE SERVICIO'!$A$2:$J$493,10,0)</f>
        <v>73310202</v>
      </c>
      <c r="J70" s="84"/>
      <c r="L70" s="86">
        <v>7331</v>
      </c>
      <c r="M70" s="87">
        <f t="shared" si="4"/>
        <v>431237</v>
      </c>
      <c r="N70" s="88" t="str">
        <f t="shared" si="7"/>
        <v>Quirófanos y salas de parto - Salas de parto</v>
      </c>
      <c r="O70" s="63"/>
      <c r="P70" s="63"/>
      <c r="Q70" s="63"/>
      <c r="R70" s="63"/>
    </row>
    <row r="71" spans="1:18" ht="30" x14ac:dyDescent="0.25">
      <c r="A71" s="54" t="s">
        <v>797</v>
      </c>
      <c r="B71" s="55" t="s">
        <v>884</v>
      </c>
      <c r="C71" s="79" t="s">
        <v>796</v>
      </c>
      <c r="D71" s="57" t="str">
        <f>VLOOKUP(C71,[1]SEDES!$A$5:$B$18,2,0)</f>
        <v>SEDE ASISTENCIAL MARIO GAITAN YANGUAS</v>
      </c>
      <c r="E71" s="74" t="s">
        <v>363</v>
      </c>
      <c r="F71" s="75" t="s">
        <v>364</v>
      </c>
      <c r="G71" s="74" t="s">
        <v>363</v>
      </c>
      <c r="H71" s="58">
        <f>VLOOKUP(E71,'[2]AREAS DE SERVICIO'!$A$3:$K$493,8,0)</f>
        <v>43123701</v>
      </c>
      <c r="I71" s="76">
        <f>VLOOKUP(E71,'[2]AREAS DE SERVICIO'!$A$2:$J$493,10,0)</f>
        <v>73310202</v>
      </c>
      <c r="J71" s="84"/>
      <c r="L71" s="86">
        <v>7331</v>
      </c>
      <c r="M71" s="87">
        <f t="shared" si="4"/>
        <v>431237</v>
      </c>
      <c r="N71" s="88" t="str">
        <f t="shared" si="7"/>
        <v>Quirófanos y salas de parto - Salas de parto</v>
      </c>
      <c r="O71" s="63"/>
      <c r="P71" s="63"/>
      <c r="Q71" s="63"/>
      <c r="R71" s="63"/>
    </row>
    <row r="72" spans="1:18" ht="30" x14ac:dyDescent="0.25">
      <c r="A72" s="54" t="s">
        <v>797</v>
      </c>
      <c r="B72" s="55" t="s">
        <v>884</v>
      </c>
      <c r="C72" s="79" t="s">
        <v>814</v>
      </c>
      <c r="D72" s="57" t="str">
        <f>VLOOKUP(C72,[1]SEDES!$A$5:$B$18,2,0)</f>
        <v>SIBATE</v>
      </c>
      <c r="E72" s="74" t="s">
        <v>943</v>
      </c>
      <c r="F72" s="75" t="s">
        <v>944</v>
      </c>
      <c r="G72" s="74" t="s">
        <v>943</v>
      </c>
      <c r="H72" s="58">
        <f>VLOOKUP(E72,'[2]AREAS DE SERVICIO'!$A$3:$K$493,8,0)</f>
        <v>43123701</v>
      </c>
      <c r="I72" s="76">
        <f>VLOOKUP(E72,'[2]AREAS DE SERVICIO'!$A$2:$J$493,10,0)</f>
        <v>73310202</v>
      </c>
      <c r="J72" s="84"/>
      <c r="L72" s="86">
        <v>7331</v>
      </c>
      <c r="M72" s="87">
        <f t="shared" si="4"/>
        <v>431237</v>
      </c>
      <c r="N72" s="88" t="str">
        <f t="shared" si="7"/>
        <v>Quirófanos y salas de parto - Salas de parto</v>
      </c>
      <c r="O72" s="63"/>
      <c r="P72" s="63"/>
      <c r="Q72" s="63"/>
      <c r="R72" s="63"/>
    </row>
    <row r="73" spans="1:18" ht="30" x14ac:dyDescent="0.25">
      <c r="A73" s="54" t="s">
        <v>797</v>
      </c>
      <c r="B73" s="55" t="s">
        <v>884</v>
      </c>
      <c r="C73" s="79" t="s">
        <v>796</v>
      </c>
      <c r="D73" s="57" t="str">
        <f>VLOOKUP(C73,[1]SEDES!$A$5:$B$18,2,0)</f>
        <v>SEDE ASISTENCIAL MARIO GAITAN YANGUAS</v>
      </c>
      <c r="E73" s="74" t="s">
        <v>358</v>
      </c>
      <c r="F73" s="75" t="s">
        <v>359</v>
      </c>
      <c r="G73" s="74" t="s">
        <v>358</v>
      </c>
      <c r="H73" s="58">
        <f>VLOOKUP(E73,'[2]AREAS DE SERVICIO'!$A$3:$K$493,8,0)</f>
        <v>43123701</v>
      </c>
      <c r="I73" s="76">
        <f>VLOOKUP(E73,'[2]AREAS DE SERVICIO'!$A$2:$J$493,10,0)</f>
        <v>73310202</v>
      </c>
      <c r="J73" s="84"/>
      <c r="L73" s="86">
        <v>7331</v>
      </c>
      <c r="M73" s="87">
        <f t="shared" si="4"/>
        <v>431237</v>
      </c>
      <c r="N73" s="88" t="str">
        <f t="shared" si="7"/>
        <v>Quirófanos y salas de parto - Salas de parto</v>
      </c>
      <c r="O73" s="63"/>
      <c r="P73" s="63"/>
      <c r="Q73" s="63"/>
      <c r="R73" s="63"/>
    </row>
    <row r="74" spans="1:18" ht="30" x14ac:dyDescent="0.25">
      <c r="A74" s="54" t="s">
        <v>797</v>
      </c>
      <c r="B74" s="55" t="s">
        <v>884</v>
      </c>
      <c r="C74" s="79" t="s">
        <v>796</v>
      </c>
      <c r="D74" s="57" t="str">
        <f>VLOOKUP(C74,[1]SEDES!$A$5:$B$18,2,0)</f>
        <v>SEDE ASISTENCIAL MARIO GAITAN YANGUAS</v>
      </c>
      <c r="E74" s="74" t="s">
        <v>361</v>
      </c>
      <c r="F74" s="75" t="s">
        <v>362</v>
      </c>
      <c r="G74" s="74" t="s">
        <v>361</v>
      </c>
      <c r="H74" s="58">
        <f>VLOOKUP(E74,'[2]AREAS DE SERVICIO'!$A$3:$K$493,8,0)</f>
        <v>43123701</v>
      </c>
      <c r="I74" s="76">
        <f>VLOOKUP(E74,'[2]AREAS DE SERVICIO'!$A$2:$J$493,10,0)</f>
        <v>73310202</v>
      </c>
      <c r="J74" s="84"/>
      <c r="L74" s="86">
        <v>7331</v>
      </c>
      <c r="M74" s="87">
        <f t="shared" si="4"/>
        <v>431237</v>
      </c>
      <c r="N74" s="88" t="str">
        <f t="shared" si="7"/>
        <v>Quirófanos y salas de parto - Salas de parto</v>
      </c>
      <c r="O74" s="63"/>
      <c r="P74" s="63"/>
      <c r="Q74" s="63"/>
      <c r="R74" s="63"/>
    </row>
    <row r="75" spans="1:18" ht="30" x14ac:dyDescent="0.25">
      <c r="A75" s="54" t="s">
        <v>797</v>
      </c>
      <c r="B75" s="55" t="s">
        <v>884</v>
      </c>
      <c r="C75" s="79" t="s">
        <v>796</v>
      </c>
      <c r="D75" s="57" t="str">
        <f>VLOOKUP(C75,[1]SEDES!$A$5:$B$18,2,0)</f>
        <v>SEDE ASISTENCIAL MARIO GAITAN YANGUAS</v>
      </c>
      <c r="E75" s="74" t="s">
        <v>342</v>
      </c>
      <c r="F75" s="75" t="s">
        <v>343</v>
      </c>
      <c r="G75" s="74" t="s">
        <v>342</v>
      </c>
      <c r="H75" s="58">
        <f>VLOOKUP(E75,'[2]AREAS DE SERVICIO'!$A$3:$K$493,8,0)</f>
        <v>43123701</v>
      </c>
      <c r="I75" s="76">
        <f>VLOOKUP(E75,'[2]AREAS DE SERVICIO'!$A$2:$J$493,10,0)</f>
        <v>73310202</v>
      </c>
      <c r="J75" s="84"/>
      <c r="L75" s="86">
        <v>7331</v>
      </c>
      <c r="M75" s="87">
        <f t="shared" si="4"/>
        <v>431237</v>
      </c>
      <c r="N75" s="88" t="str">
        <f t="shared" si="7"/>
        <v>Quirófanos y salas de parto - Salas de parto</v>
      </c>
      <c r="O75" s="63"/>
      <c r="P75" s="63"/>
      <c r="Q75" s="63"/>
      <c r="R75" s="63"/>
    </row>
    <row r="76" spans="1:18" ht="30" x14ac:dyDescent="0.25">
      <c r="A76" s="54" t="s">
        <v>797</v>
      </c>
      <c r="B76" s="55" t="s">
        <v>884</v>
      </c>
      <c r="C76" s="79" t="s">
        <v>796</v>
      </c>
      <c r="D76" s="57" t="str">
        <f>VLOOKUP(C76,[1]SEDES!$A$5:$B$18,2,0)</f>
        <v>SEDE ASISTENCIAL MARIO GAITAN YANGUAS</v>
      </c>
      <c r="E76" s="74" t="s">
        <v>945</v>
      </c>
      <c r="F76" s="75" t="s">
        <v>946</v>
      </c>
      <c r="G76" s="74" t="s">
        <v>945</v>
      </c>
      <c r="H76" s="58">
        <f>VLOOKUP(E76,'[2]AREAS DE SERVICIO'!$A$3:$K$493,8,0)</f>
        <v>43123701</v>
      </c>
      <c r="I76" s="76">
        <f>VLOOKUP(E76,'[2]AREAS DE SERVICIO'!$A$2:$J$493,10,0)</f>
        <v>73310202</v>
      </c>
      <c r="J76" s="84"/>
      <c r="L76" s="86">
        <v>7331</v>
      </c>
      <c r="M76" s="87">
        <f t="shared" si="4"/>
        <v>431237</v>
      </c>
      <c r="N76" s="88" t="str">
        <f t="shared" si="7"/>
        <v>Quirófanos y salas de parto - Salas de parto</v>
      </c>
      <c r="O76" s="63"/>
      <c r="P76" s="63"/>
      <c r="Q76" s="63"/>
      <c r="R76" s="63"/>
    </row>
    <row r="77" spans="1:18" ht="30" x14ac:dyDescent="0.25">
      <c r="A77" s="54" t="s">
        <v>797</v>
      </c>
      <c r="B77" s="55" t="s">
        <v>884</v>
      </c>
      <c r="C77" s="79" t="s">
        <v>796</v>
      </c>
      <c r="D77" s="57" t="str">
        <f>VLOOKUP(C77,[1]SEDES!$A$5:$B$18,2,0)</f>
        <v>SEDE ASISTENCIAL MARIO GAITAN YANGUAS</v>
      </c>
      <c r="E77" s="74" t="s">
        <v>365</v>
      </c>
      <c r="F77" s="75" t="s">
        <v>366</v>
      </c>
      <c r="G77" s="74" t="s">
        <v>365</v>
      </c>
      <c r="H77" s="58">
        <f>VLOOKUP(E77,'[2]AREAS DE SERVICIO'!$A$3:$K$493,8,0)</f>
        <v>43123701</v>
      </c>
      <c r="I77" s="76">
        <f>VLOOKUP(E77,'[2]AREAS DE SERVICIO'!$A$2:$J$493,10,0)</f>
        <v>73310202</v>
      </c>
      <c r="J77" s="84"/>
      <c r="L77" s="86">
        <v>7331</v>
      </c>
      <c r="M77" s="87">
        <f t="shared" si="4"/>
        <v>431237</v>
      </c>
      <c r="N77" s="88" t="str">
        <f t="shared" si="7"/>
        <v>Quirófanos y salas de parto - Salas de parto</v>
      </c>
      <c r="O77" s="63"/>
      <c r="P77" s="63"/>
      <c r="Q77" s="63"/>
      <c r="R77" s="63"/>
    </row>
    <row r="78" spans="1:18" ht="30" x14ac:dyDescent="0.25">
      <c r="A78" s="54" t="s">
        <v>797</v>
      </c>
      <c r="B78" s="55" t="s">
        <v>884</v>
      </c>
      <c r="C78" s="79" t="s">
        <v>810</v>
      </c>
      <c r="D78" s="57" t="str">
        <f>VLOOKUP(C78,[1]SEDES!$A$5:$B$18,2,0)</f>
        <v>CONSULTA EXTERNA</v>
      </c>
      <c r="E78" s="74" t="s">
        <v>1195</v>
      </c>
      <c r="F78" s="75" t="s">
        <v>144</v>
      </c>
      <c r="G78" s="74" t="s">
        <v>1195</v>
      </c>
      <c r="H78" s="58">
        <f>VLOOKUP(E78,'[2]AREAS DE SERVICIO'!$A$3:$K$493,8,0)</f>
        <v>43121901</v>
      </c>
      <c r="I78" s="76">
        <f>VLOOKUP(E78,'[2]AREAS DE SERVICIO'!$A$2:$J$493,10,0)</f>
        <v>73120101</v>
      </c>
      <c r="J78" s="84"/>
      <c r="L78" s="86">
        <v>7312</v>
      </c>
      <c r="M78" s="87">
        <f t="shared" si="4"/>
        <v>431219</v>
      </c>
      <c r="N78" s="88" t="str">
        <f t="shared" si="7"/>
        <v>Servicios ambulatorios - Salud oral</v>
      </c>
      <c r="O78" s="63"/>
      <c r="P78" s="63"/>
      <c r="Q78" s="63"/>
      <c r="R78" s="63"/>
    </row>
    <row r="79" spans="1:18" ht="30" x14ac:dyDescent="0.25">
      <c r="A79" s="54" t="s">
        <v>797</v>
      </c>
      <c r="B79" s="55" t="s">
        <v>884</v>
      </c>
      <c r="C79" s="79" t="s">
        <v>806</v>
      </c>
      <c r="D79" s="57" t="str">
        <f>VLOOKUP(C79,[1]SEDES!$A$5:$B$18,2,0)</f>
        <v>LUIS CARLOS GALAN (ALTOS DE CAZUCA)</v>
      </c>
      <c r="E79" s="74" t="s">
        <v>148</v>
      </c>
      <c r="F79" s="75" t="s">
        <v>1197</v>
      </c>
      <c r="G79" s="74" t="s">
        <v>148</v>
      </c>
      <c r="H79" s="58">
        <f>VLOOKUP(E79,'[2]AREAS DE SERVICIO'!$A$3:$K$493,8,0)</f>
        <v>43121901</v>
      </c>
      <c r="I79" s="76">
        <f>VLOOKUP(E79,'[2]AREAS DE SERVICIO'!$A$2:$J$493,10,0)</f>
        <v>73120101</v>
      </c>
      <c r="J79" s="84"/>
      <c r="L79" s="86">
        <v>7312</v>
      </c>
      <c r="M79" s="87">
        <f t="shared" ref="M79:M142" si="8">+VLOOKUP(L79,$P$3:$R$25,2,FALSE)</f>
        <v>431219</v>
      </c>
      <c r="N79" s="88" t="str">
        <f t="shared" si="7"/>
        <v>Servicios ambulatorios - Salud oral</v>
      </c>
      <c r="O79" s="63"/>
      <c r="P79" s="63"/>
      <c r="Q79" s="63"/>
      <c r="R79" s="63"/>
    </row>
    <row r="80" spans="1:18" ht="30" x14ac:dyDescent="0.25">
      <c r="A80" s="54" t="s">
        <v>797</v>
      </c>
      <c r="B80" s="55" t="s">
        <v>884</v>
      </c>
      <c r="C80" s="79" t="s">
        <v>807</v>
      </c>
      <c r="D80" s="57" t="str">
        <f>VLOOKUP(C80,[1]SEDES!$A$5:$B$18,2,0)</f>
        <v>SANTILLANA</v>
      </c>
      <c r="E80" s="74" t="s">
        <v>150</v>
      </c>
      <c r="F80" s="75" t="s">
        <v>151</v>
      </c>
      <c r="G80" s="74" t="s">
        <v>150</v>
      </c>
      <c r="H80" s="58">
        <f>VLOOKUP(E80,'[2]AREAS DE SERVICIO'!$A$3:$K$493,8,0)</f>
        <v>43121901</v>
      </c>
      <c r="I80" s="76">
        <f>VLOOKUP(E80,'[2]AREAS DE SERVICIO'!$A$2:$J$493,10,0)</f>
        <v>73120101</v>
      </c>
      <c r="J80" s="84"/>
      <c r="L80" s="86">
        <v>7312</v>
      </c>
      <c r="M80" s="87">
        <f t="shared" si="8"/>
        <v>431219</v>
      </c>
      <c r="N80" s="88" t="str">
        <f t="shared" si="7"/>
        <v>Servicios ambulatorios - Salud oral</v>
      </c>
      <c r="O80" s="63"/>
      <c r="P80" s="63"/>
      <c r="Q80" s="63"/>
      <c r="R80" s="63"/>
    </row>
    <row r="81" spans="1:18" ht="30" x14ac:dyDescent="0.25">
      <c r="A81" s="54" t="s">
        <v>797</v>
      </c>
      <c r="B81" s="55" t="s">
        <v>884</v>
      </c>
      <c r="C81" s="79" t="s">
        <v>808</v>
      </c>
      <c r="D81" s="57" t="str">
        <f>VLOOKUP(C81,[1]SEDES!$A$5:$B$18,2,0)</f>
        <v>LA DESPENSA</v>
      </c>
      <c r="E81" s="74" t="s">
        <v>152</v>
      </c>
      <c r="F81" s="75" t="s">
        <v>153</v>
      </c>
      <c r="G81" s="74" t="s">
        <v>152</v>
      </c>
      <c r="H81" s="58">
        <f>VLOOKUP(E81,'[2]AREAS DE SERVICIO'!$A$3:$K$493,8,0)</f>
        <v>43121901</v>
      </c>
      <c r="I81" s="76">
        <f>VLOOKUP(E81,'[2]AREAS DE SERVICIO'!$A$2:$J$493,10,0)</f>
        <v>73120101</v>
      </c>
      <c r="J81" s="84"/>
      <c r="L81" s="86">
        <v>7312</v>
      </c>
      <c r="M81" s="87">
        <f t="shared" si="8"/>
        <v>431219</v>
      </c>
      <c r="N81" s="88" t="str">
        <f t="shared" si="7"/>
        <v>Servicios ambulatorios - Salud oral</v>
      </c>
      <c r="O81" s="63"/>
      <c r="P81" s="63"/>
      <c r="Q81" s="63"/>
      <c r="R81" s="63"/>
    </row>
    <row r="82" spans="1:18" ht="30" x14ac:dyDescent="0.25">
      <c r="A82" s="54" t="s">
        <v>797</v>
      </c>
      <c r="B82" s="55" t="s">
        <v>884</v>
      </c>
      <c r="C82" s="79" t="s">
        <v>809</v>
      </c>
      <c r="D82" s="57" t="str">
        <f>VLOOKUP(C82,[1]SEDES!$A$5:$B$18,2,0)</f>
        <v>CIUDAD LATINA</v>
      </c>
      <c r="E82" s="74" t="s">
        <v>154</v>
      </c>
      <c r="F82" s="75" t="s">
        <v>155</v>
      </c>
      <c r="G82" s="74" t="s">
        <v>154</v>
      </c>
      <c r="H82" s="58">
        <f>VLOOKUP(E82,'[2]AREAS DE SERVICIO'!$A$3:$K$493,8,0)</f>
        <v>43121901</v>
      </c>
      <c r="I82" s="76">
        <f>VLOOKUP(E82,'[2]AREAS DE SERVICIO'!$A$2:$J$493,10,0)</f>
        <v>73120101</v>
      </c>
      <c r="J82" s="84"/>
      <c r="L82" s="86">
        <v>7312</v>
      </c>
      <c r="M82" s="87">
        <f t="shared" si="8"/>
        <v>431219</v>
      </c>
      <c r="N82" s="88" t="str">
        <f t="shared" si="7"/>
        <v>Servicios ambulatorios - Salud oral</v>
      </c>
      <c r="O82" s="63"/>
      <c r="P82" s="63"/>
      <c r="Q82" s="63"/>
      <c r="R82" s="63"/>
    </row>
    <row r="83" spans="1:18" ht="30" x14ac:dyDescent="0.25">
      <c r="A83" s="54" t="s">
        <v>797</v>
      </c>
      <c r="B83" s="55" t="s">
        <v>884</v>
      </c>
      <c r="C83" s="79" t="s">
        <v>810</v>
      </c>
      <c r="D83" s="57" t="str">
        <f>VLOOKUP(C83,[1]SEDES!$A$5:$B$18,2,0)</f>
        <v>CONSULTA EXTERNA</v>
      </c>
      <c r="E83" s="74" t="s">
        <v>1196</v>
      </c>
      <c r="F83" s="75" t="s">
        <v>147</v>
      </c>
      <c r="G83" s="74" t="s">
        <v>1196</v>
      </c>
      <c r="H83" s="58">
        <f>VLOOKUP(E83,'[2]AREAS DE SERVICIO'!$A$3:$K$493,8,0)</f>
        <v>43121901</v>
      </c>
      <c r="I83" s="76">
        <f>VLOOKUP(E83,'[2]AREAS DE SERVICIO'!$A$2:$J$493,10,0)</f>
        <v>73120101</v>
      </c>
      <c r="J83" s="84"/>
      <c r="L83" s="86">
        <v>7312</v>
      </c>
      <c r="M83" s="87">
        <f t="shared" si="8"/>
        <v>431219</v>
      </c>
      <c r="N83" s="88" t="str">
        <f t="shared" si="7"/>
        <v>Servicios ambulatorios - Salud oral</v>
      </c>
      <c r="O83" s="63"/>
      <c r="P83" s="63"/>
      <c r="Q83" s="63"/>
      <c r="R83" s="63"/>
    </row>
    <row r="84" spans="1:18" ht="30" x14ac:dyDescent="0.25">
      <c r="A84" s="54" t="s">
        <v>797</v>
      </c>
      <c r="B84" s="55" t="s">
        <v>884</v>
      </c>
      <c r="C84" s="79" t="s">
        <v>811</v>
      </c>
      <c r="D84" s="57" t="str">
        <f>VLOOKUP(C84,[1]SEDES!$A$5:$B$18,2,0)</f>
        <v>GRANADA</v>
      </c>
      <c r="E84" s="74" t="s">
        <v>156</v>
      </c>
      <c r="F84" s="75" t="s">
        <v>157</v>
      </c>
      <c r="G84" s="74" t="s">
        <v>156</v>
      </c>
      <c r="H84" s="58">
        <f>VLOOKUP(E84,'[2]AREAS DE SERVICIO'!$A$3:$K$493,8,0)</f>
        <v>43121901</v>
      </c>
      <c r="I84" s="76">
        <f>VLOOKUP(E84,'[2]AREAS DE SERVICIO'!$A$2:$J$493,10,0)</f>
        <v>73120101</v>
      </c>
      <c r="J84" s="84"/>
      <c r="L84" s="86">
        <v>7312</v>
      </c>
      <c r="M84" s="87">
        <f t="shared" si="8"/>
        <v>431219</v>
      </c>
      <c r="N84" s="88" t="str">
        <f t="shared" si="7"/>
        <v>Servicios ambulatorios - Salud oral</v>
      </c>
      <c r="O84" s="63"/>
      <c r="P84" s="63"/>
      <c r="Q84" s="63"/>
      <c r="R84" s="63"/>
    </row>
    <row r="85" spans="1:18" ht="30" x14ac:dyDescent="0.25">
      <c r="A85" s="54" t="s">
        <v>797</v>
      </c>
      <c r="B85" s="55" t="s">
        <v>884</v>
      </c>
      <c r="C85" s="79" t="s">
        <v>812</v>
      </c>
      <c r="D85" s="57" t="str">
        <f>VLOOKUP(C85,[1]SEDES!$A$5:$B$18,2,0)</f>
        <v>EXTRAMURAL LA ISLA  </v>
      </c>
      <c r="E85" s="74" t="s">
        <v>158</v>
      </c>
      <c r="F85" s="75" t="s">
        <v>1198</v>
      </c>
      <c r="G85" s="74" t="s">
        <v>158</v>
      </c>
      <c r="H85" s="58">
        <f>VLOOKUP(E85,'[2]AREAS DE SERVICIO'!$A$3:$K$493,8,0)</f>
        <v>43121901</v>
      </c>
      <c r="I85" s="76">
        <f>VLOOKUP(E85,'[2]AREAS DE SERVICIO'!$A$2:$J$493,10,0)</f>
        <v>73120101</v>
      </c>
      <c r="J85" s="84"/>
      <c r="L85" s="86">
        <v>7312</v>
      </c>
      <c r="M85" s="87">
        <f t="shared" si="8"/>
        <v>431219</v>
      </c>
      <c r="N85" s="88" t="str">
        <f t="shared" si="7"/>
        <v>Servicios ambulatorios - Salud oral</v>
      </c>
      <c r="O85" s="63"/>
      <c r="P85" s="63"/>
      <c r="Q85" s="63"/>
      <c r="R85" s="63"/>
    </row>
    <row r="86" spans="1:18" ht="30" x14ac:dyDescent="0.25">
      <c r="A86" s="54" t="s">
        <v>797</v>
      </c>
      <c r="B86" s="55" t="s">
        <v>884</v>
      </c>
      <c r="C86" s="79" t="s">
        <v>813</v>
      </c>
      <c r="D86" s="57" t="str">
        <f>VLOOKUP(C86,[1]SEDES!$A$5:$B$18,2,0)</f>
        <v>PABLO NERUDA</v>
      </c>
      <c r="E86" s="74" t="s">
        <v>160</v>
      </c>
      <c r="F86" s="75" t="s">
        <v>161</v>
      </c>
      <c r="G86" s="74" t="s">
        <v>160</v>
      </c>
      <c r="H86" s="58">
        <f>VLOOKUP(E86,'[2]AREAS DE SERVICIO'!$A$3:$K$493,8,0)</f>
        <v>43121901</v>
      </c>
      <c r="I86" s="76">
        <f>VLOOKUP(E86,'[2]AREAS DE SERVICIO'!$A$2:$J$493,10,0)</f>
        <v>73120101</v>
      </c>
      <c r="J86" s="84"/>
      <c r="L86" s="86">
        <v>7312</v>
      </c>
      <c r="M86" s="87">
        <f t="shared" si="8"/>
        <v>431219</v>
      </c>
      <c r="N86" s="88" t="str">
        <f t="shared" si="7"/>
        <v>Servicios ambulatorios - Salud oral</v>
      </c>
      <c r="O86" s="63"/>
      <c r="P86" s="63"/>
      <c r="Q86" s="63"/>
      <c r="R86" s="63"/>
    </row>
    <row r="87" spans="1:18" ht="30" x14ac:dyDescent="0.25">
      <c r="A87" s="54" t="s">
        <v>797</v>
      </c>
      <c r="B87" s="55" t="s">
        <v>884</v>
      </c>
      <c r="C87" s="79" t="s">
        <v>814</v>
      </c>
      <c r="D87" s="57" t="str">
        <f>VLOOKUP(C87,[1]SEDES!$A$5:$B$18,2,0)</f>
        <v>SIBATE</v>
      </c>
      <c r="E87" s="74" t="s">
        <v>162</v>
      </c>
      <c r="F87" s="75" t="s">
        <v>163</v>
      </c>
      <c r="G87" s="74" t="s">
        <v>162</v>
      </c>
      <c r="H87" s="58">
        <f>VLOOKUP(E87,'[2]AREAS DE SERVICIO'!$A$3:$K$493,8,0)</f>
        <v>43121901</v>
      </c>
      <c r="I87" s="76">
        <f>VLOOKUP(E87,'[2]AREAS DE SERVICIO'!$A$2:$J$493,10,0)</f>
        <v>73120101</v>
      </c>
      <c r="J87" s="84"/>
      <c r="L87" s="86">
        <v>7312</v>
      </c>
      <c r="M87" s="87">
        <f t="shared" si="8"/>
        <v>431219</v>
      </c>
      <c r="N87" s="88" t="str">
        <f t="shared" si="7"/>
        <v>Servicios ambulatorios - Salud oral</v>
      </c>
      <c r="O87" s="63"/>
      <c r="P87" s="63"/>
      <c r="Q87" s="63"/>
      <c r="R87" s="63"/>
    </row>
    <row r="88" spans="1:18" ht="30" x14ac:dyDescent="0.25">
      <c r="A88" s="54" t="s">
        <v>797</v>
      </c>
      <c r="B88" s="55" t="s">
        <v>884</v>
      </c>
      <c r="C88" s="79" t="s">
        <v>823</v>
      </c>
      <c r="D88" s="57" t="str">
        <f>VLOOKUP(C88,[1]SEDES!$A$5:$B$18,2,0)</f>
        <v>EXTRAMURAL DE CHARQUITO  </v>
      </c>
      <c r="E88" s="74" t="s">
        <v>947</v>
      </c>
      <c r="F88" s="75" t="s">
        <v>214</v>
      </c>
      <c r="G88" s="74" t="s">
        <v>947</v>
      </c>
      <c r="H88" s="58">
        <f>VLOOKUP(E88,'[2]AREAS DE SERVICIO'!$A$3:$K$493,8,0)</f>
        <v>43121901</v>
      </c>
      <c r="I88" s="76">
        <f>VLOOKUP(E88,'[2]AREAS DE SERVICIO'!$A$2:$J$493,10,0)</f>
        <v>73120101</v>
      </c>
      <c r="J88" s="84"/>
      <c r="L88" s="86">
        <v>7312</v>
      </c>
      <c r="M88" s="87">
        <f t="shared" si="8"/>
        <v>431219</v>
      </c>
      <c r="N88" s="88" t="str">
        <f t="shared" si="7"/>
        <v>Servicios ambulatorios - Salud oral</v>
      </c>
      <c r="O88" s="63"/>
      <c r="P88" s="63"/>
      <c r="Q88" s="63"/>
      <c r="R88" s="63"/>
    </row>
    <row r="89" spans="1:18" ht="30" x14ac:dyDescent="0.25">
      <c r="A89" s="54" t="s">
        <v>797</v>
      </c>
      <c r="B89" s="55" t="s">
        <v>884</v>
      </c>
      <c r="C89" s="79" t="s">
        <v>810</v>
      </c>
      <c r="D89" s="57" t="str">
        <f>VLOOKUP(C89,[1]SEDES!$A$5:$B$18,2,0)</f>
        <v>CONSULTA EXTERNA</v>
      </c>
      <c r="E89" s="74" t="s">
        <v>1199</v>
      </c>
      <c r="F89" s="75" t="s">
        <v>165</v>
      </c>
      <c r="G89" s="74" t="s">
        <v>1199</v>
      </c>
      <c r="H89" s="58">
        <f>VLOOKUP(E89,'[2]AREAS DE SERVICIO'!$A$3:$K$493,8,0)</f>
        <v>43121901</v>
      </c>
      <c r="I89" s="76">
        <f>VLOOKUP(E89,'[2]AREAS DE SERVICIO'!$A$2:$J$493,10,0)</f>
        <v>73120101</v>
      </c>
      <c r="J89" s="84"/>
      <c r="L89" s="86">
        <v>7312</v>
      </c>
      <c r="M89" s="87">
        <f t="shared" si="8"/>
        <v>431219</v>
      </c>
      <c r="N89" s="88" t="str">
        <f t="shared" si="7"/>
        <v>Servicios ambulatorios - Salud oral</v>
      </c>
      <c r="O89" s="63"/>
      <c r="P89" s="63"/>
      <c r="Q89" s="63"/>
      <c r="R89" s="63"/>
    </row>
    <row r="90" spans="1:18" ht="30" x14ac:dyDescent="0.25">
      <c r="A90" s="54" t="s">
        <v>797</v>
      </c>
      <c r="B90" s="55" t="s">
        <v>884</v>
      </c>
      <c r="C90" s="79" t="s">
        <v>810</v>
      </c>
      <c r="D90" s="57" t="str">
        <f>VLOOKUP(C90,[1]SEDES!$A$5:$B$18,2,0)</f>
        <v>CONSULTA EXTERNA</v>
      </c>
      <c r="E90" s="74" t="s">
        <v>1200</v>
      </c>
      <c r="F90" s="75" t="s">
        <v>167</v>
      </c>
      <c r="G90" s="74" t="s">
        <v>1200</v>
      </c>
      <c r="H90" s="58">
        <f>VLOOKUP(E90,'[2]AREAS DE SERVICIO'!$A$3:$K$493,8,0)</f>
        <v>43121901</v>
      </c>
      <c r="I90" s="76">
        <f>VLOOKUP(E90,'[2]AREAS DE SERVICIO'!$A$2:$J$493,10,0)</f>
        <v>73120101</v>
      </c>
      <c r="J90" s="84"/>
      <c r="L90" s="86">
        <v>7312</v>
      </c>
      <c r="M90" s="87">
        <f t="shared" si="8"/>
        <v>431219</v>
      </c>
      <c r="N90" s="88" t="str">
        <f t="shared" si="7"/>
        <v>Servicios ambulatorios - Salud oral</v>
      </c>
      <c r="O90" s="63"/>
      <c r="P90" s="63"/>
      <c r="Q90" s="63"/>
      <c r="R90" s="63"/>
    </row>
    <row r="91" spans="1:18" ht="30" x14ac:dyDescent="0.25">
      <c r="A91" s="54" t="s">
        <v>797</v>
      </c>
      <c r="B91" s="55" t="s">
        <v>884</v>
      </c>
      <c r="C91" s="79" t="s">
        <v>810</v>
      </c>
      <c r="D91" s="57" t="str">
        <f>VLOOKUP(C91,[1]SEDES!$A$5:$B$18,2,0)</f>
        <v>CONSULTA EXTERNA</v>
      </c>
      <c r="E91" s="74" t="s">
        <v>1201</v>
      </c>
      <c r="F91" s="75" t="s">
        <v>169</v>
      </c>
      <c r="G91" s="74" t="s">
        <v>1201</v>
      </c>
      <c r="H91" s="58">
        <f>VLOOKUP(E91,'[2]AREAS DE SERVICIO'!$A$3:$K$493,8,0)</f>
        <v>43121901</v>
      </c>
      <c r="I91" s="76">
        <f>VLOOKUP(E91,'[2]AREAS DE SERVICIO'!$A$2:$J$493,10,0)</f>
        <v>73120101</v>
      </c>
      <c r="J91" s="84"/>
      <c r="L91" s="86">
        <v>7312</v>
      </c>
      <c r="M91" s="87">
        <f t="shared" si="8"/>
        <v>431219</v>
      </c>
      <c r="N91" s="88" t="str">
        <f t="shared" si="7"/>
        <v>Servicios ambulatorios - Salud oral</v>
      </c>
      <c r="O91" s="63"/>
      <c r="P91" s="63"/>
      <c r="Q91" s="63"/>
      <c r="R91" s="63"/>
    </row>
    <row r="92" spans="1:18" ht="30" x14ac:dyDescent="0.25">
      <c r="A92" s="54" t="s">
        <v>797</v>
      </c>
      <c r="B92" s="55" t="s">
        <v>884</v>
      </c>
      <c r="C92" s="79" t="s">
        <v>810</v>
      </c>
      <c r="D92" s="57" t="str">
        <f>VLOOKUP(C92,[1]SEDES!$A$5:$B$18,2,0)</f>
        <v>CONSULTA EXTERNA</v>
      </c>
      <c r="E92" s="74" t="s">
        <v>1212</v>
      </c>
      <c r="F92" s="75" t="s">
        <v>171</v>
      </c>
      <c r="G92" s="74" t="s">
        <v>1212</v>
      </c>
      <c r="H92" s="58">
        <f>VLOOKUP(E92,'[2]AREAS DE SERVICIO'!$A$3:$K$493,8,0)</f>
        <v>43121901</v>
      </c>
      <c r="I92" s="76">
        <f>VLOOKUP(E92,'[2]AREAS DE SERVICIO'!$A$2:$J$493,10,0)</f>
        <v>73120101</v>
      </c>
      <c r="J92" s="84"/>
      <c r="L92" s="86">
        <v>7312</v>
      </c>
      <c r="M92" s="87">
        <f t="shared" si="8"/>
        <v>431219</v>
      </c>
      <c r="N92" s="88" t="str">
        <f t="shared" si="7"/>
        <v>Servicios ambulatorios - Salud oral</v>
      </c>
      <c r="O92" s="63"/>
      <c r="P92" s="63"/>
      <c r="Q92" s="63"/>
      <c r="R92" s="63"/>
    </row>
    <row r="93" spans="1:18" ht="30" x14ac:dyDescent="0.25">
      <c r="A93" s="54" t="s">
        <v>797</v>
      </c>
      <c r="B93" s="55" t="s">
        <v>884</v>
      </c>
      <c r="C93" s="79" t="s">
        <v>806</v>
      </c>
      <c r="D93" s="57" t="str">
        <f>VLOOKUP(C93,[1]SEDES!$A$5:$B$18,2,0)</f>
        <v>LUIS CARLOS GALAN (ALTOS DE CAZUCA)</v>
      </c>
      <c r="E93" s="74" t="s">
        <v>174</v>
      </c>
      <c r="F93" s="75" t="s">
        <v>1203</v>
      </c>
      <c r="G93" s="74" t="s">
        <v>174</v>
      </c>
      <c r="H93" s="58">
        <f>VLOOKUP(E93,'[2]AREAS DE SERVICIO'!$A$3:$K$493,8,0)</f>
        <v>43121901</v>
      </c>
      <c r="I93" s="76">
        <f>VLOOKUP(E93,'[2]AREAS DE SERVICIO'!$A$2:$J$493,10,0)</f>
        <v>73120101</v>
      </c>
      <c r="J93" s="84"/>
      <c r="L93" s="86">
        <v>7312</v>
      </c>
      <c r="M93" s="87">
        <f t="shared" si="8"/>
        <v>431219</v>
      </c>
      <c r="N93" s="88" t="str">
        <f t="shared" si="7"/>
        <v>Servicios ambulatorios - Salud oral</v>
      </c>
      <c r="O93" s="63"/>
      <c r="P93" s="63"/>
      <c r="Q93" s="63"/>
      <c r="R93" s="63"/>
    </row>
    <row r="94" spans="1:18" ht="30" x14ac:dyDescent="0.25">
      <c r="A94" s="54" t="s">
        <v>797</v>
      </c>
      <c r="B94" s="55" t="s">
        <v>884</v>
      </c>
      <c r="C94" s="79" t="s">
        <v>807</v>
      </c>
      <c r="D94" s="57" t="str">
        <f>VLOOKUP(C94,[1]SEDES!$A$5:$B$18,2,0)</f>
        <v>SANTILLANA</v>
      </c>
      <c r="E94" s="74" t="s">
        <v>176</v>
      </c>
      <c r="F94" s="75" t="s">
        <v>177</v>
      </c>
      <c r="G94" s="74" t="s">
        <v>176</v>
      </c>
      <c r="H94" s="58">
        <f>VLOOKUP(E94,'[2]AREAS DE SERVICIO'!$A$3:$K$493,8,0)</f>
        <v>43121901</v>
      </c>
      <c r="I94" s="76">
        <f>VLOOKUP(E94,'[2]AREAS DE SERVICIO'!$A$2:$J$493,10,0)</f>
        <v>73120101</v>
      </c>
      <c r="J94" s="84"/>
      <c r="L94" s="86">
        <v>7312</v>
      </c>
      <c r="M94" s="87">
        <f t="shared" si="8"/>
        <v>431219</v>
      </c>
      <c r="N94" s="88" t="str">
        <f t="shared" si="7"/>
        <v>Servicios ambulatorios - Salud oral</v>
      </c>
      <c r="O94" s="63"/>
      <c r="P94" s="63"/>
      <c r="Q94" s="63"/>
      <c r="R94" s="63"/>
    </row>
    <row r="95" spans="1:18" ht="30" x14ac:dyDescent="0.25">
      <c r="A95" s="54" t="s">
        <v>797</v>
      </c>
      <c r="B95" s="55" t="s">
        <v>884</v>
      </c>
      <c r="C95" s="79" t="s">
        <v>808</v>
      </c>
      <c r="D95" s="57" t="str">
        <f>VLOOKUP(C95,[1]SEDES!$A$5:$B$18,2,0)</f>
        <v>LA DESPENSA</v>
      </c>
      <c r="E95" s="74" t="s">
        <v>178</v>
      </c>
      <c r="F95" s="75" t="s">
        <v>179</v>
      </c>
      <c r="G95" s="74" t="s">
        <v>178</v>
      </c>
      <c r="H95" s="58">
        <f>VLOOKUP(E95,'[2]AREAS DE SERVICIO'!$A$3:$K$493,8,0)</f>
        <v>43121901</v>
      </c>
      <c r="I95" s="76">
        <f>VLOOKUP(E95,'[2]AREAS DE SERVICIO'!$A$2:$J$493,10,0)</f>
        <v>73120101</v>
      </c>
      <c r="J95" s="84"/>
      <c r="L95" s="86">
        <v>7312</v>
      </c>
      <c r="M95" s="87">
        <f t="shared" si="8"/>
        <v>431219</v>
      </c>
      <c r="N95" s="88" t="str">
        <f t="shared" si="7"/>
        <v>Servicios ambulatorios - Salud oral</v>
      </c>
      <c r="O95" s="63"/>
      <c r="P95" s="63"/>
      <c r="Q95" s="63"/>
      <c r="R95" s="63"/>
    </row>
    <row r="96" spans="1:18" ht="30" x14ac:dyDescent="0.25">
      <c r="A96" s="54" t="s">
        <v>797</v>
      </c>
      <c r="B96" s="55" t="s">
        <v>884</v>
      </c>
      <c r="C96" s="79" t="s">
        <v>809</v>
      </c>
      <c r="D96" s="57" t="str">
        <f>VLOOKUP(C96,[1]SEDES!$A$5:$B$18,2,0)</f>
        <v>CIUDAD LATINA</v>
      </c>
      <c r="E96" s="74" t="s">
        <v>180</v>
      </c>
      <c r="F96" s="75" t="s">
        <v>181</v>
      </c>
      <c r="G96" s="74" t="s">
        <v>180</v>
      </c>
      <c r="H96" s="58">
        <f>VLOOKUP(E96,'[2]AREAS DE SERVICIO'!$A$3:$K$493,8,0)</f>
        <v>43121901</v>
      </c>
      <c r="I96" s="76">
        <f>VLOOKUP(E96,'[2]AREAS DE SERVICIO'!$A$2:$J$493,10,0)</f>
        <v>73120101</v>
      </c>
      <c r="J96" s="84"/>
      <c r="L96" s="86">
        <v>7312</v>
      </c>
      <c r="M96" s="87">
        <f t="shared" si="8"/>
        <v>431219</v>
      </c>
      <c r="N96" s="88" t="str">
        <f t="shared" si="7"/>
        <v>Servicios ambulatorios - Salud oral</v>
      </c>
      <c r="O96" s="63"/>
      <c r="P96" s="63"/>
      <c r="Q96" s="63"/>
      <c r="R96" s="63"/>
    </row>
    <row r="97" spans="1:18" ht="30" x14ac:dyDescent="0.25">
      <c r="A97" s="54" t="s">
        <v>797</v>
      </c>
      <c r="B97" s="55" t="s">
        <v>884</v>
      </c>
      <c r="C97" s="79" t="s">
        <v>810</v>
      </c>
      <c r="D97" s="57" t="str">
        <f>VLOOKUP(C97,[1]SEDES!$A$5:$B$18,2,0)</f>
        <v>CONSULTA EXTERNA</v>
      </c>
      <c r="E97" s="74" t="s">
        <v>1202</v>
      </c>
      <c r="F97" s="75" t="s">
        <v>173</v>
      </c>
      <c r="G97" s="74" t="s">
        <v>1202</v>
      </c>
      <c r="H97" s="58">
        <f>VLOOKUP(E97,'[2]AREAS DE SERVICIO'!$A$3:$K$493,8,0)</f>
        <v>43121901</v>
      </c>
      <c r="I97" s="76">
        <f>VLOOKUP(E97,'[2]AREAS DE SERVICIO'!$A$2:$J$493,10,0)</f>
        <v>73120101</v>
      </c>
      <c r="J97" s="84"/>
      <c r="L97" s="86">
        <v>7312</v>
      </c>
      <c r="M97" s="87">
        <f t="shared" si="8"/>
        <v>431219</v>
      </c>
      <c r="N97" s="88" t="str">
        <f t="shared" si="7"/>
        <v>Servicios ambulatorios - Salud oral</v>
      </c>
      <c r="O97" s="63"/>
      <c r="P97" s="63"/>
      <c r="Q97" s="63"/>
      <c r="R97" s="63"/>
    </row>
    <row r="98" spans="1:18" ht="30" x14ac:dyDescent="0.25">
      <c r="A98" s="54" t="s">
        <v>797</v>
      </c>
      <c r="B98" s="55" t="s">
        <v>884</v>
      </c>
      <c r="C98" s="79" t="s">
        <v>811</v>
      </c>
      <c r="D98" s="57" t="str">
        <f>VLOOKUP(C98,[1]SEDES!$A$5:$B$18,2,0)</f>
        <v>GRANADA</v>
      </c>
      <c r="E98" s="74" t="s">
        <v>182</v>
      </c>
      <c r="F98" s="75" t="s">
        <v>183</v>
      </c>
      <c r="G98" s="74" t="s">
        <v>182</v>
      </c>
      <c r="H98" s="58">
        <f>VLOOKUP(E98,'[2]AREAS DE SERVICIO'!$A$3:$K$493,8,0)</f>
        <v>43121901</v>
      </c>
      <c r="I98" s="76">
        <f>VLOOKUP(E98,'[2]AREAS DE SERVICIO'!$A$2:$J$493,10,0)</f>
        <v>73120101</v>
      </c>
      <c r="J98" s="84"/>
      <c r="L98" s="86">
        <v>7312</v>
      </c>
      <c r="M98" s="87">
        <f t="shared" si="8"/>
        <v>431219</v>
      </c>
      <c r="N98" s="88" t="str">
        <f t="shared" si="7"/>
        <v>Servicios ambulatorios - Salud oral</v>
      </c>
      <c r="O98" s="63"/>
      <c r="P98" s="63"/>
      <c r="Q98" s="63"/>
      <c r="R98" s="63"/>
    </row>
    <row r="99" spans="1:18" ht="30" x14ac:dyDescent="0.25">
      <c r="A99" s="54" t="s">
        <v>797</v>
      </c>
      <c r="B99" s="55" t="s">
        <v>884</v>
      </c>
      <c r="C99" s="79" t="s">
        <v>812</v>
      </c>
      <c r="D99" s="57" t="str">
        <f>VLOOKUP(C99,[1]SEDES!$A$5:$B$18,2,0)</f>
        <v>EXTRAMURAL LA ISLA  </v>
      </c>
      <c r="E99" s="74" t="s">
        <v>184</v>
      </c>
      <c r="F99" s="75" t="s">
        <v>1204</v>
      </c>
      <c r="G99" s="74" t="s">
        <v>184</v>
      </c>
      <c r="H99" s="58">
        <f>VLOOKUP(E99,'[2]AREAS DE SERVICIO'!$A$3:$K$493,8,0)</f>
        <v>43121901</v>
      </c>
      <c r="I99" s="76">
        <f>VLOOKUP(E99,'[2]AREAS DE SERVICIO'!$A$2:$J$493,10,0)</f>
        <v>73120101</v>
      </c>
      <c r="J99" s="84"/>
      <c r="L99" s="86">
        <v>7312</v>
      </c>
      <c r="M99" s="87">
        <f t="shared" si="8"/>
        <v>431219</v>
      </c>
      <c r="N99" s="88" t="str">
        <f t="shared" si="7"/>
        <v>Servicios ambulatorios - Salud oral</v>
      </c>
      <c r="O99" s="63"/>
      <c r="P99" s="63"/>
      <c r="Q99" s="63"/>
      <c r="R99" s="63"/>
    </row>
    <row r="100" spans="1:18" ht="30" x14ac:dyDescent="0.25">
      <c r="A100" s="54" t="s">
        <v>797</v>
      </c>
      <c r="B100" s="55" t="s">
        <v>884</v>
      </c>
      <c r="C100" s="79" t="s">
        <v>813</v>
      </c>
      <c r="D100" s="57" t="str">
        <f>VLOOKUP(C100,[1]SEDES!$A$5:$B$18,2,0)</f>
        <v>PABLO NERUDA</v>
      </c>
      <c r="E100" s="74" t="s">
        <v>186</v>
      </c>
      <c r="F100" s="75" t="s">
        <v>187</v>
      </c>
      <c r="G100" s="74" t="s">
        <v>186</v>
      </c>
      <c r="H100" s="58">
        <f>VLOOKUP(E100,'[2]AREAS DE SERVICIO'!$A$3:$K$493,8,0)</f>
        <v>43121901</v>
      </c>
      <c r="I100" s="76">
        <f>VLOOKUP(E100,'[2]AREAS DE SERVICIO'!$A$2:$J$493,10,0)</f>
        <v>73120101</v>
      </c>
      <c r="J100" s="84"/>
      <c r="L100" s="86">
        <v>7312</v>
      </c>
      <c r="M100" s="87">
        <f t="shared" si="8"/>
        <v>431219</v>
      </c>
      <c r="N100" s="88" t="str">
        <f t="shared" si="7"/>
        <v>Servicios ambulatorios - Salud oral</v>
      </c>
      <c r="O100" s="63"/>
      <c r="P100" s="63"/>
      <c r="Q100" s="63"/>
      <c r="R100" s="63"/>
    </row>
    <row r="101" spans="1:18" ht="30" x14ac:dyDescent="0.25">
      <c r="A101" s="54" t="s">
        <v>797</v>
      </c>
      <c r="B101" s="55" t="s">
        <v>884</v>
      </c>
      <c r="C101" s="79" t="s">
        <v>814</v>
      </c>
      <c r="D101" s="57" t="str">
        <f>VLOOKUP(C101,[1]SEDES!$A$5:$B$18,2,0)</f>
        <v>SIBATE</v>
      </c>
      <c r="E101" s="74" t="s">
        <v>188</v>
      </c>
      <c r="F101" s="75" t="s">
        <v>189</v>
      </c>
      <c r="G101" s="74" t="s">
        <v>188</v>
      </c>
      <c r="H101" s="58">
        <f>VLOOKUP(E101,'[2]AREAS DE SERVICIO'!$A$3:$K$493,8,0)</f>
        <v>43121901</v>
      </c>
      <c r="I101" s="76">
        <f>VLOOKUP(E101,'[2]AREAS DE SERVICIO'!$A$2:$J$493,10,0)</f>
        <v>73120101</v>
      </c>
      <c r="J101" s="84"/>
      <c r="L101" s="86">
        <v>7312</v>
      </c>
      <c r="M101" s="87">
        <f t="shared" si="8"/>
        <v>431219</v>
      </c>
      <c r="N101" s="88" t="str">
        <f t="shared" si="7"/>
        <v>Servicios ambulatorios - Salud oral</v>
      </c>
      <c r="O101" s="63"/>
      <c r="P101" s="63"/>
      <c r="Q101" s="63"/>
      <c r="R101" s="63"/>
    </row>
    <row r="102" spans="1:18" ht="30" x14ac:dyDescent="0.25">
      <c r="A102" s="54" t="s">
        <v>797</v>
      </c>
      <c r="B102" s="55" t="s">
        <v>884</v>
      </c>
      <c r="C102" s="79" t="s">
        <v>796</v>
      </c>
      <c r="D102" s="57" t="str">
        <f>VLOOKUP(C102,[1]SEDES!$A$5:$B$18,2,0)</f>
        <v>SEDE ASISTENCIAL MARIO GAITAN YANGUAS</v>
      </c>
      <c r="E102" s="74" t="s">
        <v>490</v>
      </c>
      <c r="F102" s="75" t="s">
        <v>491</v>
      </c>
      <c r="G102" s="74" t="s">
        <v>490</v>
      </c>
      <c r="H102" s="58">
        <f>VLOOKUP(E102,'[2]AREAS DE SERVICIO'!$A$3:$K$493,8,0)</f>
        <v>43129601</v>
      </c>
      <c r="I102" s="76">
        <f>VLOOKUP(E102,'[2]AREAS DE SERVICIO'!$A$2:$J$493,10,0)</f>
        <v>73430202</v>
      </c>
      <c r="J102" s="84"/>
      <c r="L102" s="86">
        <v>7342</v>
      </c>
      <c r="M102" s="87">
        <f t="shared" si="8"/>
        <v>431248</v>
      </c>
      <c r="N102" s="88" t="str">
        <f t="shared" si="7"/>
        <v xml:space="preserve">Apoyo diagnóstico - Anatomía patológica    </v>
      </c>
      <c r="O102" s="63"/>
      <c r="P102" s="63"/>
      <c r="Q102" s="63"/>
      <c r="R102" s="63"/>
    </row>
    <row r="103" spans="1:18" ht="30" x14ac:dyDescent="0.25">
      <c r="A103" s="54" t="s">
        <v>797</v>
      </c>
      <c r="B103" s="55" t="s">
        <v>884</v>
      </c>
      <c r="C103" s="79" t="s">
        <v>796</v>
      </c>
      <c r="D103" s="57" t="str">
        <f>VLOOKUP(C103,[1]SEDES!$A$5:$B$18,2,0)</f>
        <v>SEDE ASISTENCIAL MARIO GAITAN YANGUAS</v>
      </c>
      <c r="E103" s="74" t="s">
        <v>406</v>
      </c>
      <c r="F103" s="75" t="s">
        <v>407</v>
      </c>
      <c r="G103" s="74" t="s">
        <v>406</v>
      </c>
      <c r="H103" s="58">
        <f>VLOOKUP(E103,'[2]AREAS DE SERVICIO'!$A$3:$K$493,8,0)</f>
        <v>43124701</v>
      </c>
      <c r="I103" s="76">
        <f>VLOOKUP(E103,'[2]AREAS DE SERVICIO'!$A$2:$J$493,10,0)</f>
        <v>73420102</v>
      </c>
      <c r="J103" s="84"/>
      <c r="L103" s="86">
        <v>7341</v>
      </c>
      <c r="M103" s="87">
        <f t="shared" si="8"/>
        <v>431247</v>
      </c>
      <c r="N103" s="88" t="str">
        <f t="shared" si="7"/>
        <v>Apoyo diagnóstico - Imagenología</v>
      </c>
      <c r="O103" s="63"/>
      <c r="P103" s="63"/>
      <c r="Q103" s="63"/>
      <c r="R103" s="63"/>
    </row>
    <row r="104" spans="1:18" ht="30" x14ac:dyDescent="0.25">
      <c r="A104" s="54" t="s">
        <v>797</v>
      </c>
      <c r="B104" s="55" t="s">
        <v>884</v>
      </c>
      <c r="C104" s="79" t="s">
        <v>796</v>
      </c>
      <c r="D104" s="57" t="str">
        <f>VLOOKUP(C104,[1]SEDES!$A$5:$B$18,2,0)</f>
        <v>SEDE ASISTENCIAL MARIO GAITAN YANGUAS</v>
      </c>
      <c r="E104" s="74" t="s">
        <v>409</v>
      </c>
      <c r="F104" s="75" t="s">
        <v>410</v>
      </c>
      <c r="G104" s="74" t="s">
        <v>409</v>
      </c>
      <c r="H104" s="58">
        <f>VLOOKUP(E104,'[2]AREAS DE SERVICIO'!$A$3:$K$493,8,0)</f>
        <v>43124701</v>
      </c>
      <c r="I104" s="76">
        <f>VLOOKUP(E104,'[2]AREAS DE SERVICIO'!$A$2:$J$493,10,0)</f>
        <v>73420102</v>
      </c>
      <c r="J104" s="84"/>
      <c r="L104" s="86">
        <v>7341</v>
      </c>
      <c r="M104" s="87">
        <f t="shared" si="8"/>
        <v>431247</v>
      </c>
      <c r="N104" s="88" t="str">
        <f t="shared" si="7"/>
        <v>Apoyo diagnóstico - Imagenología</v>
      </c>
      <c r="O104" s="63"/>
      <c r="P104" s="63"/>
      <c r="Q104" s="63"/>
      <c r="R104" s="63"/>
    </row>
    <row r="105" spans="1:18" ht="30" x14ac:dyDescent="0.25">
      <c r="A105" s="54" t="s">
        <v>797</v>
      </c>
      <c r="B105" s="55" t="s">
        <v>884</v>
      </c>
      <c r="C105" s="79" t="s">
        <v>814</v>
      </c>
      <c r="D105" s="57" t="str">
        <f>VLOOKUP(C105,[1]SEDES!$A$5:$B$18,2,0)</f>
        <v>SIBATE</v>
      </c>
      <c r="E105" s="74" t="s">
        <v>948</v>
      </c>
      <c r="F105" s="75" t="s">
        <v>949</v>
      </c>
      <c r="G105" s="74" t="s">
        <v>948</v>
      </c>
      <c r="H105" s="58">
        <f>VLOOKUP(E105,'[2]AREAS DE SERVICIO'!$A$3:$K$493,8,0)</f>
        <v>43124701</v>
      </c>
      <c r="I105" s="76">
        <f>VLOOKUP(E105,'[2]AREAS DE SERVICIO'!$A$2:$J$493,10,0)</f>
        <v>73420102</v>
      </c>
      <c r="J105" s="84"/>
      <c r="L105" s="86">
        <v>7341</v>
      </c>
      <c r="M105" s="87">
        <f t="shared" si="8"/>
        <v>431247</v>
      </c>
      <c r="N105" s="88" t="str">
        <f t="shared" si="7"/>
        <v>Apoyo diagnóstico - Imagenología</v>
      </c>
      <c r="O105" s="63"/>
      <c r="P105" s="63"/>
      <c r="Q105" s="63"/>
      <c r="R105" s="63"/>
    </row>
    <row r="106" spans="1:18" ht="30" x14ac:dyDescent="0.25">
      <c r="A106" s="54" t="s">
        <v>797</v>
      </c>
      <c r="B106" s="55" t="s">
        <v>884</v>
      </c>
      <c r="C106" s="79" t="s">
        <v>796</v>
      </c>
      <c r="D106" s="57" t="str">
        <f>VLOOKUP(C106,[1]SEDES!$A$5:$B$18,2,0)</f>
        <v>SEDE ASISTENCIAL MARIO GAITAN YANGUAS</v>
      </c>
      <c r="E106" s="74" t="s">
        <v>411</v>
      </c>
      <c r="F106" s="75" t="s">
        <v>412</v>
      </c>
      <c r="G106" s="74" t="s">
        <v>411</v>
      </c>
      <c r="H106" s="58">
        <f>VLOOKUP(E106,'[2]AREAS DE SERVICIO'!$A$3:$K$493,8,0)</f>
        <v>43124701</v>
      </c>
      <c r="I106" s="76">
        <f>VLOOKUP(E106,'[2]AREAS DE SERVICIO'!$A$2:$J$493,10,0)</f>
        <v>73420102</v>
      </c>
      <c r="J106" s="84"/>
      <c r="L106" s="86">
        <v>7341</v>
      </c>
      <c r="M106" s="87">
        <f t="shared" si="8"/>
        <v>431247</v>
      </c>
      <c r="N106" s="88" t="str">
        <f t="shared" si="7"/>
        <v>Apoyo diagnóstico - Imagenología</v>
      </c>
      <c r="O106" s="63"/>
      <c r="P106" s="63"/>
      <c r="Q106" s="63"/>
      <c r="R106" s="63"/>
    </row>
    <row r="107" spans="1:18" ht="30" x14ac:dyDescent="0.25">
      <c r="A107" s="54" t="s">
        <v>797</v>
      </c>
      <c r="B107" s="55" t="s">
        <v>884</v>
      </c>
      <c r="C107" s="79" t="s">
        <v>796</v>
      </c>
      <c r="D107" s="57" t="str">
        <f>VLOOKUP(C107,[1]SEDES!$A$5:$B$18,2,0)</f>
        <v>SEDE ASISTENCIAL MARIO GAITAN YANGUAS</v>
      </c>
      <c r="E107" s="74" t="s">
        <v>413</v>
      </c>
      <c r="F107" s="75" t="s">
        <v>414</v>
      </c>
      <c r="G107" s="74" t="s">
        <v>413</v>
      </c>
      <c r="H107" s="58">
        <f>VLOOKUP(E107,'[2]AREAS DE SERVICIO'!$A$3:$K$493,8,0)</f>
        <v>43124701</v>
      </c>
      <c r="I107" s="76">
        <f>VLOOKUP(E107,'[2]AREAS DE SERVICIO'!$A$2:$J$493,10,0)</f>
        <v>73420102</v>
      </c>
      <c r="J107" s="84"/>
      <c r="L107" s="86">
        <v>7341</v>
      </c>
      <c r="M107" s="87">
        <f t="shared" si="8"/>
        <v>431247</v>
      </c>
      <c r="N107" s="88" t="str">
        <f t="shared" si="7"/>
        <v>Apoyo diagnóstico - Imagenología</v>
      </c>
      <c r="O107" s="63"/>
      <c r="P107" s="63"/>
      <c r="Q107" s="63"/>
      <c r="R107" s="63"/>
    </row>
    <row r="108" spans="1:18" ht="30" x14ac:dyDescent="0.25">
      <c r="A108" s="54" t="s">
        <v>797</v>
      </c>
      <c r="B108" s="55" t="s">
        <v>884</v>
      </c>
      <c r="C108" s="79" t="s">
        <v>796</v>
      </c>
      <c r="D108" s="57" t="str">
        <f>VLOOKUP(C108,[1]SEDES!$A$5:$B$18,2,0)</f>
        <v>SEDE ASISTENCIAL MARIO GAITAN YANGUAS</v>
      </c>
      <c r="E108" s="74" t="s">
        <v>415</v>
      </c>
      <c r="F108" s="75" t="s">
        <v>416</v>
      </c>
      <c r="G108" s="74" t="s">
        <v>415</v>
      </c>
      <c r="H108" s="58">
        <f>VLOOKUP(E108,'[2]AREAS DE SERVICIO'!$A$3:$K$493,8,0)</f>
        <v>43124701</v>
      </c>
      <c r="I108" s="76">
        <f>VLOOKUP(E108,'[2]AREAS DE SERVICIO'!$A$2:$J$493,10,0)</f>
        <v>73420102</v>
      </c>
      <c r="J108" s="84"/>
      <c r="L108" s="86">
        <v>7341</v>
      </c>
      <c r="M108" s="87">
        <f t="shared" si="8"/>
        <v>431247</v>
      </c>
      <c r="N108" s="88" t="str">
        <f t="shared" si="7"/>
        <v>Apoyo diagnóstico - Imagenología</v>
      </c>
      <c r="O108" s="63"/>
      <c r="P108" s="63"/>
      <c r="Q108" s="63"/>
      <c r="R108" s="63"/>
    </row>
    <row r="109" spans="1:18" ht="30" x14ac:dyDescent="0.25">
      <c r="A109" s="54" t="s">
        <v>797</v>
      </c>
      <c r="B109" s="55" t="s">
        <v>884</v>
      </c>
      <c r="C109" s="79" t="s">
        <v>814</v>
      </c>
      <c r="D109" s="57" t="str">
        <f>VLOOKUP(C109,[1]SEDES!$A$5:$B$18,2,0)</f>
        <v>SIBATE</v>
      </c>
      <c r="E109" s="74" t="s">
        <v>950</v>
      </c>
      <c r="F109" s="75" t="s">
        <v>951</v>
      </c>
      <c r="G109" s="74" t="s">
        <v>950</v>
      </c>
      <c r="H109" s="58">
        <f>VLOOKUP(E109,'[2]AREAS DE SERVICIO'!$A$3:$K$493,8,0)</f>
        <v>43124701</v>
      </c>
      <c r="I109" s="76">
        <f>VLOOKUP(E109,'[2]AREAS DE SERVICIO'!$A$2:$J$493,10,0)</f>
        <v>73420102</v>
      </c>
      <c r="J109" s="84"/>
      <c r="L109" s="86">
        <v>7341</v>
      </c>
      <c r="M109" s="87">
        <f t="shared" si="8"/>
        <v>431247</v>
      </c>
      <c r="N109" s="88" t="str">
        <f t="shared" si="7"/>
        <v>Apoyo diagnóstico - Imagenología</v>
      </c>
      <c r="O109" s="63"/>
      <c r="P109" s="63"/>
      <c r="Q109" s="63"/>
      <c r="R109" s="63"/>
    </row>
    <row r="110" spans="1:18" ht="30" x14ac:dyDescent="0.25">
      <c r="A110" s="54" t="s">
        <v>797</v>
      </c>
      <c r="B110" s="55" t="s">
        <v>884</v>
      </c>
      <c r="C110" s="79" t="s">
        <v>796</v>
      </c>
      <c r="D110" s="57" t="str">
        <f>VLOOKUP(C110,[1]SEDES!$A$5:$B$18,2,0)</f>
        <v>SEDE ASISTENCIAL MARIO GAITAN YANGUAS</v>
      </c>
      <c r="E110" s="74" t="s">
        <v>417</v>
      </c>
      <c r="F110" s="75" t="s">
        <v>418</v>
      </c>
      <c r="G110" s="74" t="s">
        <v>417</v>
      </c>
      <c r="H110" s="58">
        <f>VLOOKUP(E110,'[2]AREAS DE SERVICIO'!$A$3:$K$493,8,0)</f>
        <v>43124701</v>
      </c>
      <c r="I110" s="76">
        <f>VLOOKUP(E110,'[2]AREAS DE SERVICIO'!$A$2:$J$493,10,0)</f>
        <v>73420102</v>
      </c>
      <c r="J110" s="84"/>
      <c r="L110" s="86">
        <v>7341</v>
      </c>
      <c r="M110" s="87">
        <f t="shared" si="8"/>
        <v>431247</v>
      </c>
      <c r="N110" s="88" t="str">
        <f t="shared" si="7"/>
        <v>Apoyo diagnóstico - Imagenología</v>
      </c>
      <c r="O110" s="63"/>
      <c r="P110" s="63"/>
      <c r="Q110" s="63"/>
      <c r="R110" s="63"/>
    </row>
    <row r="111" spans="1:18" ht="30" x14ac:dyDescent="0.25">
      <c r="A111" s="54" t="s">
        <v>797</v>
      </c>
      <c r="B111" s="55" t="s">
        <v>884</v>
      </c>
      <c r="C111" s="79" t="s">
        <v>796</v>
      </c>
      <c r="D111" s="57" t="str">
        <f>VLOOKUP(C111,[1]SEDES!$A$5:$B$18,2,0)</f>
        <v>SEDE ASISTENCIAL MARIO GAITAN YANGUAS</v>
      </c>
      <c r="E111" s="74" t="s">
        <v>419</v>
      </c>
      <c r="F111" s="75" t="s">
        <v>420</v>
      </c>
      <c r="G111" s="74" t="s">
        <v>419</v>
      </c>
      <c r="H111" s="58">
        <f>VLOOKUP(E111,'[2]AREAS DE SERVICIO'!$A$3:$K$493,8,0)</f>
        <v>43124701</v>
      </c>
      <c r="I111" s="76">
        <f>VLOOKUP(E111,'[2]AREAS DE SERVICIO'!$A$2:$J$493,10,0)</f>
        <v>73420102</v>
      </c>
      <c r="J111" s="84"/>
      <c r="L111" s="86">
        <v>7341</v>
      </c>
      <c r="M111" s="87">
        <f t="shared" si="8"/>
        <v>431247</v>
      </c>
      <c r="N111" s="88" t="str">
        <f t="shared" si="7"/>
        <v>Apoyo diagnóstico - Imagenología</v>
      </c>
      <c r="O111" s="63"/>
      <c r="P111" s="63"/>
      <c r="Q111" s="63"/>
      <c r="R111" s="63"/>
    </row>
    <row r="112" spans="1:18" ht="30" x14ac:dyDescent="0.25">
      <c r="A112" s="54" t="s">
        <v>797</v>
      </c>
      <c r="B112" s="55" t="s">
        <v>884</v>
      </c>
      <c r="C112" s="79" t="s">
        <v>796</v>
      </c>
      <c r="D112" s="57" t="str">
        <f>VLOOKUP(C112,[1]SEDES!$A$5:$B$18,2,0)</f>
        <v>SEDE ASISTENCIAL MARIO GAITAN YANGUAS</v>
      </c>
      <c r="E112" s="74" t="s">
        <v>465</v>
      </c>
      <c r="F112" s="75" t="s">
        <v>873</v>
      </c>
      <c r="G112" s="74" t="s">
        <v>465</v>
      </c>
      <c r="H112" s="58">
        <f>VLOOKUP(E112,'[2]AREAS DE SERVICIO'!$A$3:$K$493,8,0)</f>
        <v>43124701</v>
      </c>
      <c r="I112" s="76">
        <f>VLOOKUP(E112,'[2]AREAS DE SERVICIO'!$A$2:$J$493,10,0)</f>
        <v>73420102</v>
      </c>
      <c r="J112" s="84"/>
      <c r="L112" s="86">
        <v>7341</v>
      </c>
      <c r="M112" s="87">
        <f t="shared" si="8"/>
        <v>431247</v>
      </c>
      <c r="N112" s="88" t="str">
        <f t="shared" si="7"/>
        <v>Apoyo diagnóstico - Imagenología</v>
      </c>
      <c r="O112" s="63"/>
      <c r="P112" s="63"/>
      <c r="Q112" s="63"/>
      <c r="R112" s="63"/>
    </row>
    <row r="113" spans="1:18" ht="30" x14ac:dyDescent="0.25">
      <c r="A113" s="54" t="s">
        <v>797</v>
      </c>
      <c r="B113" s="55" t="s">
        <v>884</v>
      </c>
      <c r="C113" s="79" t="s">
        <v>809</v>
      </c>
      <c r="D113" s="57" t="str">
        <f>VLOOKUP(C113,[1]SEDES!$A$5:$B$18,2,0)</f>
        <v>CIUDAD LATINA</v>
      </c>
      <c r="E113" s="74" t="s">
        <v>952</v>
      </c>
      <c r="F113" s="75" t="s">
        <v>953</v>
      </c>
      <c r="G113" s="74" t="s">
        <v>952</v>
      </c>
      <c r="H113" s="58">
        <f>VLOOKUP(E113,'[2]AREAS DE SERVICIO'!$A$3:$K$493,8,0)</f>
        <v>43124701</v>
      </c>
      <c r="I113" s="76">
        <f>VLOOKUP(E113,'[2]AREAS DE SERVICIO'!$A$2:$J$493,10,0)</f>
        <v>73410101</v>
      </c>
      <c r="J113" s="84"/>
      <c r="L113" s="86">
        <v>7341</v>
      </c>
      <c r="M113" s="87">
        <f t="shared" si="8"/>
        <v>431247</v>
      </c>
      <c r="N113" s="88" t="str">
        <f t="shared" si="7"/>
        <v>Apoyo diagnóstico - Imagenología</v>
      </c>
      <c r="O113" s="63"/>
      <c r="P113" s="63"/>
      <c r="Q113" s="63"/>
      <c r="R113" s="63"/>
    </row>
    <row r="114" spans="1:18" ht="30" x14ac:dyDescent="0.25">
      <c r="A114" s="54" t="s">
        <v>797</v>
      </c>
      <c r="B114" s="55" t="s">
        <v>884</v>
      </c>
      <c r="C114" s="79" t="s">
        <v>811</v>
      </c>
      <c r="D114" s="57" t="str">
        <f>VLOOKUP(C114,[1]SEDES!$A$5:$B$18,2,0)</f>
        <v>GRANADA</v>
      </c>
      <c r="E114" s="74" t="s">
        <v>815</v>
      </c>
      <c r="F114" s="75" t="s">
        <v>816</v>
      </c>
      <c r="G114" s="74" t="s">
        <v>815</v>
      </c>
      <c r="H114" s="58">
        <f>VLOOKUP(E114,'[2]AREAS DE SERVICIO'!$A$3:$K$493,8,0)</f>
        <v>43124701</v>
      </c>
      <c r="I114" s="76">
        <f>VLOOKUP(E114,'[2]AREAS DE SERVICIO'!$A$2:$J$493,10,0)</f>
        <v>73420102</v>
      </c>
      <c r="J114" s="84"/>
      <c r="L114" s="86">
        <v>7341</v>
      </c>
      <c r="M114" s="87">
        <f t="shared" si="8"/>
        <v>431247</v>
      </c>
      <c r="N114" s="88" t="str">
        <f t="shared" si="7"/>
        <v>Apoyo diagnóstico - Imagenología</v>
      </c>
      <c r="O114" s="63"/>
      <c r="P114" s="63"/>
      <c r="Q114" s="63"/>
      <c r="R114" s="63"/>
    </row>
    <row r="115" spans="1:18" ht="30" x14ac:dyDescent="0.25">
      <c r="A115" s="54" t="s">
        <v>797</v>
      </c>
      <c r="B115" s="55" t="s">
        <v>884</v>
      </c>
      <c r="C115" s="79" t="s">
        <v>814</v>
      </c>
      <c r="D115" s="57" t="str">
        <f>VLOOKUP(C115,[1]SEDES!$A$5:$B$18,2,0)</f>
        <v>SIBATE</v>
      </c>
      <c r="E115" s="74" t="s">
        <v>817</v>
      </c>
      <c r="F115" s="75" t="s">
        <v>818</v>
      </c>
      <c r="G115" s="74" t="s">
        <v>817</v>
      </c>
      <c r="H115" s="58">
        <f>VLOOKUP(E115,'[2]AREAS DE SERVICIO'!$A$3:$K$493,8,0)</f>
        <v>43124701</v>
      </c>
      <c r="I115" s="76">
        <f>VLOOKUP(E115,'[2]AREAS DE SERVICIO'!$A$2:$J$493,10,0)</f>
        <v>73420102</v>
      </c>
      <c r="J115" s="84"/>
      <c r="L115" s="86">
        <v>7341</v>
      </c>
      <c r="M115" s="87">
        <f t="shared" si="8"/>
        <v>431247</v>
      </c>
      <c r="N115" s="88" t="str">
        <f t="shared" si="7"/>
        <v>Apoyo diagnóstico - Imagenología</v>
      </c>
      <c r="O115" s="63"/>
      <c r="P115" s="63"/>
      <c r="Q115" s="63"/>
      <c r="R115" s="63"/>
    </row>
    <row r="116" spans="1:18" ht="30" x14ac:dyDescent="0.25">
      <c r="A116" s="54" t="s">
        <v>797</v>
      </c>
      <c r="B116" s="55" t="s">
        <v>884</v>
      </c>
      <c r="C116" s="79" t="s">
        <v>796</v>
      </c>
      <c r="D116" s="57" t="str">
        <f>VLOOKUP(C116,[1]SEDES!$A$5:$B$18,2,0)</f>
        <v>SEDE ASISTENCIAL MARIO GAITAN YANGUAS</v>
      </c>
      <c r="E116" s="74" t="s">
        <v>819</v>
      </c>
      <c r="F116" s="75" t="s">
        <v>820</v>
      </c>
      <c r="G116" s="74" t="s">
        <v>819</v>
      </c>
      <c r="H116" s="58">
        <f>VLOOKUP(E116,'[2]AREAS DE SERVICIO'!$A$3:$K$493,8,0)</f>
        <v>43124701</v>
      </c>
      <c r="I116" s="76">
        <f>VLOOKUP(E116,'[2]AREAS DE SERVICIO'!$A$2:$J$493,10,0)</f>
        <v>73420102</v>
      </c>
      <c r="J116" s="84"/>
      <c r="L116" s="86">
        <v>7341</v>
      </c>
      <c r="M116" s="87">
        <f t="shared" si="8"/>
        <v>431247</v>
      </c>
      <c r="N116" s="88" t="str">
        <f t="shared" si="7"/>
        <v>Apoyo diagnóstico - Imagenología</v>
      </c>
      <c r="O116" s="63"/>
      <c r="P116" s="63"/>
      <c r="Q116" s="63"/>
      <c r="R116" s="63"/>
    </row>
    <row r="117" spans="1:18" ht="30" x14ac:dyDescent="0.25">
      <c r="A117" s="54" t="s">
        <v>797</v>
      </c>
      <c r="B117" s="55" t="s">
        <v>884</v>
      </c>
      <c r="C117" s="79" t="s">
        <v>796</v>
      </c>
      <c r="D117" s="57" t="str">
        <f>VLOOKUP(C117,[1]SEDES!$A$5:$B$18,2,0)</f>
        <v>SEDE ASISTENCIAL MARIO GAITAN YANGUAS</v>
      </c>
      <c r="E117" s="74" t="s">
        <v>247</v>
      </c>
      <c r="F117" s="75" t="s">
        <v>248</v>
      </c>
      <c r="G117" s="74" t="s">
        <v>247</v>
      </c>
      <c r="H117" s="58">
        <f>VLOOKUP(E117,'[2]AREAS DE SERVICIO'!$A$3:$K$493,8,0)</f>
        <v>43122701</v>
      </c>
      <c r="I117" s="76">
        <f>VLOOKUP(E117,'[2]AREAS DE SERVICIO'!$A$2:$J$493,10,0)</f>
        <v>73200202</v>
      </c>
      <c r="J117" s="84"/>
      <c r="L117" s="86">
        <v>7320</v>
      </c>
      <c r="M117" s="87">
        <f t="shared" si="8"/>
        <v>431227</v>
      </c>
      <c r="N117" s="88" t="str">
        <f t="shared" si="7"/>
        <v xml:space="preserve">Hospitalización - Estancia general     </v>
      </c>
      <c r="O117" s="63"/>
      <c r="P117" s="63"/>
      <c r="Q117" s="63"/>
      <c r="R117" s="63"/>
    </row>
    <row r="118" spans="1:18" ht="30" x14ac:dyDescent="0.25">
      <c r="A118" s="54" t="s">
        <v>797</v>
      </c>
      <c r="B118" s="55" t="s">
        <v>884</v>
      </c>
      <c r="C118" s="79" t="s">
        <v>796</v>
      </c>
      <c r="D118" s="57" t="str">
        <f>VLOOKUP(C118,[1]SEDES!$A$5:$B$18,2,0)</f>
        <v>SEDE ASISTENCIAL MARIO GAITAN YANGUAS</v>
      </c>
      <c r="E118" s="74" t="s">
        <v>954</v>
      </c>
      <c r="F118" s="75" t="s">
        <v>955</v>
      </c>
      <c r="G118" s="74" t="s">
        <v>954</v>
      </c>
      <c r="H118" s="58">
        <f>VLOOKUP(E118,'[2]AREAS DE SERVICIO'!$A$3:$K$493,8,0)</f>
        <v>43122701</v>
      </c>
      <c r="I118" s="76">
        <f>VLOOKUP(E118,'[2]AREAS DE SERVICIO'!$A$2:$J$493,10,0)</f>
        <v>73200202</v>
      </c>
      <c r="J118" s="84"/>
      <c r="L118" s="86">
        <v>7320</v>
      </c>
      <c r="M118" s="87">
        <f t="shared" si="8"/>
        <v>431227</v>
      </c>
      <c r="N118" s="88" t="str">
        <f t="shared" si="7"/>
        <v xml:space="preserve">Hospitalización - Estancia general     </v>
      </c>
      <c r="O118" s="63"/>
      <c r="P118" s="63"/>
      <c r="Q118" s="63"/>
      <c r="R118" s="63"/>
    </row>
    <row r="119" spans="1:18" ht="30" x14ac:dyDescent="0.25">
      <c r="A119" s="54" t="s">
        <v>797</v>
      </c>
      <c r="B119" s="55" t="s">
        <v>884</v>
      </c>
      <c r="C119" s="79" t="s">
        <v>796</v>
      </c>
      <c r="D119" s="57" t="str">
        <f>VLOOKUP(C119,[1]SEDES!$A$5:$B$18,2,0)</f>
        <v>SEDE ASISTENCIAL MARIO GAITAN YANGUAS</v>
      </c>
      <c r="E119" s="74" t="s">
        <v>956</v>
      </c>
      <c r="F119" s="75" t="s">
        <v>957</v>
      </c>
      <c r="G119" s="74" t="s">
        <v>956</v>
      </c>
      <c r="H119" s="58">
        <f>VLOOKUP(E119,'[2]AREAS DE SERVICIO'!$A$3:$K$493,8,0)</f>
        <v>43122701</v>
      </c>
      <c r="I119" s="76">
        <f>VLOOKUP(E119,'[2]AREAS DE SERVICIO'!$A$2:$J$493,10,0)</f>
        <v>73200202</v>
      </c>
      <c r="J119" s="84"/>
      <c r="L119" s="86">
        <v>7320</v>
      </c>
      <c r="M119" s="87">
        <f t="shared" si="8"/>
        <v>431227</v>
      </c>
      <c r="N119" s="88" t="str">
        <f t="shared" si="7"/>
        <v xml:space="preserve">Hospitalización - Estancia general     </v>
      </c>
      <c r="O119" s="63"/>
      <c r="P119" s="63"/>
      <c r="Q119" s="63"/>
      <c r="R119" s="63"/>
    </row>
    <row r="120" spans="1:18" ht="30" x14ac:dyDescent="0.25">
      <c r="A120" s="54" t="s">
        <v>797</v>
      </c>
      <c r="B120" s="55" t="s">
        <v>884</v>
      </c>
      <c r="C120" s="79" t="s">
        <v>796</v>
      </c>
      <c r="D120" s="57" t="str">
        <f>VLOOKUP(C120,[1]SEDES!$A$5:$B$18,2,0)</f>
        <v>SEDE ASISTENCIAL MARIO GAITAN YANGUAS</v>
      </c>
      <c r="E120" s="74" t="s">
        <v>250</v>
      </c>
      <c r="F120" s="75" t="s">
        <v>795</v>
      </c>
      <c r="G120" s="74" t="s">
        <v>250</v>
      </c>
      <c r="H120" s="58">
        <f>VLOOKUP(E120,'[2]AREAS DE SERVICIO'!$A$3:$K$493,8,0)</f>
        <v>43122701</v>
      </c>
      <c r="I120" s="76">
        <f>VLOOKUP(E120,'[2]AREAS DE SERVICIO'!$A$2:$J$493,10,0)</f>
        <v>73200202</v>
      </c>
      <c r="J120" s="84"/>
      <c r="L120" s="86">
        <v>7320</v>
      </c>
      <c r="M120" s="87">
        <f t="shared" si="8"/>
        <v>431227</v>
      </c>
      <c r="N120" s="88" t="str">
        <f t="shared" si="7"/>
        <v xml:space="preserve">Hospitalización - Estancia general     </v>
      </c>
      <c r="O120" s="63"/>
      <c r="P120" s="63"/>
      <c r="Q120" s="63"/>
      <c r="R120" s="63"/>
    </row>
    <row r="121" spans="1:18" ht="30" x14ac:dyDescent="0.25">
      <c r="A121" s="54" t="s">
        <v>797</v>
      </c>
      <c r="B121" s="55" t="s">
        <v>884</v>
      </c>
      <c r="C121" s="79" t="s">
        <v>796</v>
      </c>
      <c r="D121" s="57" t="str">
        <f>VLOOKUP(C121,[1]SEDES!$A$5:$B$18,2,0)</f>
        <v>SEDE ASISTENCIAL MARIO GAITAN YANGUAS</v>
      </c>
      <c r="E121" s="74" t="s">
        <v>958</v>
      </c>
      <c r="F121" s="75" t="s">
        <v>959</v>
      </c>
      <c r="G121" s="74" t="s">
        <v>958</v>
      </c>
      <c r="H121" s="58">
        <f>VLOOKUP(E121,'[2]AREAS DE SERVICIO'!$A$3:$K$493,8,0)</f>
        <v>43122701</v>
      </c>
      <c r="I121" s="76">
        <f>VLOOKUP(E121,'[2]AREAS DE SERVICIO'!$A$2:$J$493,10,0)</f>
        <v>73200202</v>
      </c>
      <c r="J121" s="84"/>
      <c r="L121" s="86">
        <v>7320</v>
      </c>
      <c r="M121" s="87">
        <f t="shared" si="8"/>
        <v>431227</v>
      </c>
      <c r="N121" s="88" t="str">
        <f t="shared" si="7"/>
        <v xml:space="preserve">Hospitalización - Estancia general     </v>
      </c>
      <c r="O121" s="63"/>
      <c r="P121" s="63"/>
      <c r="Q121" s="63"/>
      <c r="R121" s="63"/>
    </row>
    <row r="122" spans="1:18" ht="30" x14ac:dyDescent="0.25">
      <c r="A122" s="54" t="s">
        <v>797</v>
      </c>
      <c r="B122" s="55" t="s">
        <v>884</v>
      </c>
      <c r="C122" s="79" t="s">
        <v>796</v>
      </c>
      <c r="D122" s="57" t="str">
        <f>VLOOKUP(C122,[1]SEDES!$A$5:$B$18,2,0)</f>
        <v>SEDE ASISTENCIAL MARIO GAITAN YANGUAS</v>
      </c>
      <c r="E122" s="74" t="s">
        <v>251</v>
      </c>
      <c r="F122" s="75" t="s">
        <v>252</v>
      </c>
      <c r="G122" s="74" t="s">
        <v>251</v>
      </c>
      <c r="H122" s="58">
        <f>VLOOKUP(E122,'[2]AREAS DE SERVICIO'!$A$3:$K$493,8,0)</f>
        <v>43122701</v>
      </c>
      <c r="I122" s="76">
        <f>VLOOKUP(E122,'[2]AREAS DE SERVICIO'!$A$2:$J$493,10,0)</f>
        <v>73200202</v>
      </c>
      <c r="J122" s="84"/>
      <c r="L122" s="86">
        <v>7320</v>
      </c>
      <c r="M122" s="87">
        <f t="shared" si="8"/>
        <v>431227</v>
      </c>
      <c r="N122" s="88" t="str">
        <f t="shared" si="7"/>
        <v xml:space="preserve">Hospitalización - Estancia general     </v>
      </c>
      <c r="O122" s="63"/>
      <c r="P122" s="63"/>
      <c r="Q122" s="63"/>
      <c r="R122" s="63"/>
    </row>
    <row r="123" spans="1:18" ht="30" x14ac:dyDescent="0.25">
      <c r="A123" s="54" t="s">
        <v>797</v>
      </c>
      <c r="B123" s="55" t="s">
        <v>884</v>
      </c>
      <c r="C123" s="79" t="s">
        <v>796</v>
      </c>
      <c r="D123" s="57" t="str">
        <f>VLOOKUP(C123,[1]SEDES!$A$5:$B$18,2,0)</f>
        <v>SEDE ASISTENCIAL MARIO GAITAN YANGUAS</v>
      </c>
      <c r="E123" s="74" t="s">
        <v>960</v>
      </c>
      <c r="F123" s="75" t="s">
        <v>961</v>
      </c>
      <c r="G123" s="74" t="s">
        <v>960</v>
      </c>
      <c r="H123" s="58">
        <f>VLOOKUP(E123,'[2]AREAS DE SERVICIO'!$A$3:$K$493,8,0)</f>
        <v>43122701</v>
      </c>
      <c r="I123" s="76">
        <f>VLOOKUP(E123,'[2]AREAS DE SERVICIO'!$A$2:$J$493,10,0)</f>
        <v>73200202</v>
      </c>
      <c r="J123" s="84"/>
      <c r="L123" s="86">
        <v>7320</v>
      </c>
      <c r="M123" s="87">
        <f t="shared" si="8"/>
        <v>431227</v>
      </c>
      <c r="N123" s="88" t="str">
        <f t="shared" si="7"/>
        <v xml:space="preserve">Hospitalización - Estancia general     </v>
      </c>
      <c r="O123" s="63"/>
      <c r="P123" s="63"/>
      <c r="Q123" s="63"/>
      <c r="R123" s="63"/>
    </row>
    <row r="124" spans="1:18" ht="30" x14ac:dyDescent="0.25">
      <c r="A124" s="54" t="s">
        <v>797</v>
      </c>
      <c r="B124" s="55" t="s">
        <v>884</v>
      </c>
      <c r="C124" s="79" t="s">
        <v>796</v>
      </c>
      <c r="D124" s="57" t="str">
        <f>VLOOKUP(C124,[1]SEDES!$A$5:$B$18,2,0)</f>
        <v>SEDE ASISTENCIAL MARIO GAITAN YANGUAS</v>
      </c>
      <c r="E124" s="74" t="s">
        <v>253</v>
      </c>
      <c r="F124" s="75" t="s">
        <v>254</v>
      </c>
      <c r="G124" s="74" t="s">
        <v>253</v>
      </c>
      <c r="H124" s="58">
        <f>VLOOKUP(E124,'[2]AREAS DE SERVICIO'!$A$3:$K$493,8,0)</f>
        <v>43122701</v>
      </c>
      <c r="I124" s="76">
        <f>VLOOKUP(E124,'[2]AREAS DE SERVICIO'!$A$2:$J$493,10,0)</f>
        <v>73200202</v>
      </c>
      <c r="J124" s="84"/>
      <c r="L124" s="86">
        <v>7320</v>
      </c>
      <c r="M124" s="87">
        <f t="shared" si="8"/>
        <v>431227</v>
      </c>
      <c r="N124" s="88" t="str">
        <f t="shared" si="7"/>
        <v xml:space="preserve">Hospitalización - Estancia general     </v>
      </c>
      <c r="O124" s="63"/>
      <c r="P124" s="63"/>
      <c r="Q124" s="63"/>
      <c r="R124" s="63"/>
    </row>
    <row r="125" spans="1:18" ht="30" x14ac:dyDescent="0.25">
      <c r="A125" s="54" t="s">
        <v>797</v>
      </c>
      <c r="B125" s="55" t="s">
        <v>884</v>
      </c>
      <c r="C125" s="79" t="s">
        <v>796</v>
      </c>
      <c r="D125" s="57" t="str">
        <f>VLOOKUP(C125,[1]SEDES!$A$5:$B$18,2,0)</f>
        <v>SEDE ASISTENCIAL MARIO GAITAN YANGUAS</v>
      </c>
      <c r="E125" s="74" t="s">
        <v>255</v>
      </c>
      <c r="F125" s="75" t="s">
        <v>256</v>
      </c>
      <c r="G125" s="74" t="s">
        <v>255</v>
      </c>
      <c r="H125" s="58">
        <f>VLOOKUP(E125,'[2]AREAS DE SERVICIO'!$A$3:$K$493,8,0)</f>
        <v>43122701</v>
      </c>
      <c r="I125" s="76">
        <f>VLOOKUP(E125,'[2]AREAS DE SERVICIO'!$A$2:$J$493,10,0)</f>
        <v>73200202</v>
      </c>
      <c r="J125" s="84"/>
      <c r="L125" s="86">
        <v>7320</v>
      </c>
      <c r="M125" s="87">
        <f t="shared" si="8"/>
        <v>431227</v>
      </c>
      <c r="N125" s="88" t="str">
        <f t="shared" si="7"/>
        <v xml:space="preserve">Hospitalización - Estancia general     </v>
      </c>
      <c r="O125" s="63"/>
      <c r="P125" s="63"/>
      <c r="Q125" s="63"/>
      <c r="R125" s="63"/>
    </row>
    <row r="126" spans="1:18" ht="30" x14ac:dyDescent="0.25">
      <c r="A126" s="54" t="s">
        <v>797</v>
      </c>
      <c r="B126" s="55" t="s">
        <v>884</v>
      </c>
      <c r="C126" s="79" t="s">
        <v>796</v>
      </c>
      <c r="D126" s="57" t="str">
        <f>VLOOKUP(C126,[1]SEDES!$A$5:$B$18,2,0)</f>
        <v>SEDE ASISTENCIAL MARIO GAITAN YANGUAS</v>
      </c>
      <c r="E126" s="74" t="s">
        <v>257</v>
      </c>
      <c r="F126" s="75" t="s">
        <v>258</v>
      </c>
      <c r="G126" s="74" t="s">
        <v>257</v>
      </c>
      <c r="H126" s="58">
        <f>VLOOKUP(E126,'[2]AREAS DE SERVICIO'!$A$3:$K$493,8,0)</f>
        <v>43122701</v>
      </c>
      <c r="I126" s="76">
        <f>VLOOKUP(E126,'[2]AREAS DE SERVICIO'!$A$2:$J$493,10,0)</f>
        <v>73200202</v>
      </c>
      <c r="J126" s="84"/>
      <c r="L126" s="86">
        <v>7320</v>
      </c>
      <c r="M126" s="87">
        <f t="shared" si="8"/>
        <v>431227</v>
      </c>
      <c r="N126" s="88" t="str">
        <f t="shared" si="7"/>
        <v xml:space="preserve">Hospitalización - Estancia general     </v>
      </c>
      <c r="O126" s="63"/>
      <c r="P126" s="63"/>
      <c r="Q126" s="63"/>
      <c r="R126" s="63"/>
    </row>
    <row r="127" spans="1:18" ht="30" x14ac:dyDescent="0.25">
      <c r="A127" s="54" t="s">
        <v>797</v>
      </c>
      <c r="B127" s="55" t="s">
        <v>884</v>
      </c>
      <c r="C127" s="79" t="s">
        <v>796</v>
      </c>
      <c r="D127" s="57" t="str">
        <f>VLOOKUP(C127,[1]SEDES!$A$5:$B$18,2,0)</f>
        <v>SEDE ASISTENCIAL MARIO GAITAN YANGUAS</v>
      </c>
      <c r="E127" s="74" t="s">
        <v>259</v>
      </c>
      <c r="F127" s="75" t="s">
        <v>260</v>
      </c>
      <c r="G127" s="74" t="s">
        <v>259</v>
      </c>
      <c r="H127" s="58">
        <f>VLOOKUP(E127,'[2]AREAS DE SERVICIO'!$A$3:$K$493,8,0)</f>
        <v>43122701</v>
      </c>
      <c r="I127" s="76">
        <f>VLOOKUP(E127,'[2]AREAS DE SERVICIO'!$A$2:$J$493,10,0)</f>
        <v>73200202</v>
      </c>
      <c r="J127" s="84"/>
      <c r="L127" s="86">
        <v>7320</v>
      </c>
      <c r="M127" s="87">
        <f t="shared" si="8"/>
        <v>431227</v>
      </c>
      <c r="N127" s="88" t="str">
        <f t="shared" si="7"/>
        <v xml:space="preserve">Hospitalización - Estancia general     </v>
      </c>
      <c r="O127" s="63"/>
      <c r="P127" s="63"/>
      <c r="Q127" s="63"/>
      <c r="R127" s="63"/>
    </row>
    <row r="128" spans="1:18" ht="30" x14ac:dyDescent="0.25">
      <c r="A128" s="54" t="s">
        <v>797</v>
      </c>
      <c r="B128" s="55" t="s">
        <v>884</v>
      </c>
      <c r="C128" s="79" t="s">
        <v>796</v>
      </c>
      <c r="D128" s="57" t="str">
        <f>VLOOKUP(C128,[1]SEDES!$A$5:$B$18,2,0)</f>
        <v>SEDE ASISTENCIAL MARIO GAITAN YANGUAS</v>
      </c>
      <c r="E128" s="74" t="s">
        <v>261</v>
      </c>
      <c r="F128" s="75" t="s">
        <v>262</v>
      </c>
      <c r="G128" s="74" t="s">
        <v>261</v>
      </c>
      <c r="H128" s="58">
        <f>VLOOKUP(E128,'[2]AREAS DE SERVICIO'!$A$3:$K$493,8,0)</f>
        <v>43122701</v>
      </c>
      <c r="I128" s="76">
        <f>VLOOKUP(E128,'[2]AREAS DE SERVICIO'!$A$2:$J$493,10,0)</f>
        <v>73200202</v>
      </c>
      <c r="J128" s="84"/>
      <c r="L128" s="86">
        <v>7320</v>
      </c>
      <c r="M128" s="87">
        <f t="shared" si="8"/>
        <v>431227</v>
      </c>
      <c r="N128" s="88" t="str">
        <f t="shared" si="7"/>
        <v xml:space="preserve">Hospitalización - Estancia general     </v>
      </c>
      <c r="O128" s="63"/>
      <c r="P128" s="63"/>
      <c r="Q128" s="63"/>
      <c r="R128" s="63"/>
    </row>
    <row r="129" spans="1:18" ht="30" x14ac:dyDescent="0.25">
      <c r="A129" s="54" t="s">
        <v>797</v>
      </c>
      <c r="B129" s="55" t="s">
        <v>884</v>
      </c>
      <c r="C129" s="79" t="s">
        <v>796</v>
      </c>
      <c r="D129" s="57" t="str">
        <f>VLOOKUP(C129,[1]SEDES!$A$5:$B$18,2,0)</f>
        <v>SEDE ASISTENCIAL MARIO GAITAN YANGUAS</v>
      </c>
      <c r="E129" s="74" t="s">
        <v>263</v>
      </c>
      <c r="F129" s="75" t="s">
        <v>264</v>
      </c>
      <c r="G129" s="74" t="s">
        <v>263</v>
      </c>
      <c r="H129" s="58">
        <f>VLOOKUP(E129,'[2]AREAS DE SERVICIO'!$A$3:$K$493,8,0)</f>
        <v>43122701</v>
      </c>
      <c r="I129" s="76">
        <f>VLOOKUP(E129,'[2]AREAS DE SERVICIO'!$A$2:$J$493,10,0)</f>
        <v>73200202</v>
      </c>
      <c r="J129" s="84"/>
      <c r="L129" s="86">
        <v>7320</v>
      </c>
      <c r="M129" s="87">
        <f t="shared" si="8"/>
        <v>431227</v>
      </c>
      <c r="N129" s="88" t="str">
        <f t="shared" si="7"/>
        <v xml:space="preserve">Hospitalización - Estancia general     </v>
      </c>
      <c r="O129" s="63"/>
      <c r="P129" s="63"/>
      <c r="Q129" s="63"/>
      <c r="R129" s="63"/>
    </row>
    <row r="130" spans="1:18" ht="30" x14ac:dyDescent="0.25">
      <c r="A130" s="54" t="s">
        <v>797</v>
      </c>
      <c r="B130" s="55" t="s">
        <v>884</v>
      </c>
      <c r="C130" s="79" t="s">
        <v>796</v>
      </c>
      <c r="D130" s="57" t="str">
        <f>VLOOKUP(C130,[1]SEDES!$A$5:$B$18,2,0)</f>
        <v>SEDE ASISTENCIAL MARIO GAITAN YANGUAS</v>
      </c>
      <c r="E130" s="74" t="s">
        <v>265</v>
      </c>
      <c r="F130" s="75" t="s">
        <v>266</v>
      </c>
      <c r="G130" s="74" t="s">
        <v>265</v>
      </c>
      <c r="H130" s="58">
        <f>VLOOKUP(E130,'[2]AREAS DE SERVICIO'!$A$3:$K$493,8,0)</f>
        <v>43122701</v>
      </c>
      <c r="I130" s="76">
        <f>VLOOKUP(E130,'[2]AREAS DE SERVICIO'!$A$2:$J$493,10,0)</f>
        <v>73200202</v>
      </c>
      <c r="J130" s="84"/>
      <c r="L130" s="86">
        <v>7320</v>
      </c>
      <c r="M130" s="87">
        <f t="shared" si="8"/>
        <v>431227</v>
      </c>
      <c r="N130" s="88" t="str">
        <f t="shared" si="7"/>
        <v xml:space="preserve">Hospitalización - Estancia general     </v>
      </c>
      <c r="O130" s="63"/>
      <c r="P130" s="63"/>
      <c r="Q130" s="63"/>
      <c r="R130" s="63"/>
    </row>
    <row r="131" spans="1:18" ht="30" x14ac:dyDescent="0.25">
      <c r="A131" s="54" t="s">
        <v>797</v>
      </c>
      <c r="B131" s="55" t="s">
        <v>884</v>
      </c>
      <c r="C131" s="79" t="s">
        <v>796</v>
      </c>
      <c r="D131" s="57" t="str">
        <f>VLOOKUP(C131,[1]SEDES!$A$5:$B$18,2,0)</f>
        <v>SEDE ASISTENCIAL MARIO GAITAN YANGUAS</v>
      </c>
      <c r="E131" s="74" t="s">
        <v>267</v>
      </c>
      <c r="F131" s="75" t="s">
        <v>268</v>
      </c>
      <c r="G131" s="74" t="s">
        <v>267</v>
      </c>
      <c r="H131" s="58">
        <f>VLOOKUP(E131,'[2]AREAS DE SERVICIO'!$A$3:$K$493,8,0)</f>
        <v>43122701</v>
      </c>
      <c r="I131" s="76">
        <f>VLOOKUP(E131,'[2]AREAS DE SERVICIO'!$A$2:$J$493,10,0)</f>
        <v>73200202</v>
      </c>
      <c r="J131" s="84"/>
      <c r="L131" s="86">
        <v>7320</v>
      </c>
      <c r="M131" s="87">
        <f t="shared" si="8"/>
        <v>431227</v>
      </c>
      <c r="N131" s="88" t="str">
        <f t="shared" si="7"/>
        <v xml:space="preserve">Hospitalización - Estancia general     </v>
      </c>
      <c r="O131" s="63"/>
      <c r="P131" s="63"/>
      <c r="Q131" s="63"/>
      <c r="R131" s="63"/>
    </row>
    <row r="132" spans="1:18" ht="30" x14ac:dyDescent="0.25">
      <c r="A132" s="54" t="s">
        <v>797</v>
      </c>
      <c r="B132" s="55" t="s">
        <v>884</v>
      </c>
      <c r="C132" s="79" t="s">
        <v>796</v>
      </c>
      <c r="D132" s="57" t="str">
        <f>VLOOKUP(C132,[1]SEDES!$A$5:$B$18,2,0)</f>
        <v>SEDE ASISTENCIAL MARIO GAITAN YANGUAS</v>
      </c>
      <c r="E132" s="74" t="s">
        <v>269</v>
      </c>
      <c r="F132" s="75" t="s">
        <v>270</v>
      </c>
      <c r="G132" s="74" t="s">
        <v>269</v>
      </c>
      <c r="H132" s="58">
        <f>VLOOKUP(E132,'[2]AREAS DE SERVICIO'!$A$3:$K$493,8,0)</f>
        <v>43122701</v>
      </c>
      <c r="I132" s="76">
        <f>VLOOKUP(E132,'[2]AREAS DE SERVICIO'!$A$2:$J$493,10,0)</f>
        <v>73200202</v>
      </c>
      <c r="J132" s="84"/>
      <c r="L132" s="86">
        <v>7320</v>
      </c>
      <c r="M132" s="87">
        <f t="shared" si="8"/>
        <v>431227</v>
      </c>
      <c r="N132" s="88" t="str">
        <f t="shared" si="7"/>
        <v xml:space="preserve">Hospitalización - Estancia general     </v>
      </c>
      <c r="O132" s="63"/>
      <c r="P132" s="63"/>
      <c r="Q132" s="63"/>
      <c r="R132" s="63"/>
    </row>
    <row r="133" spans="1:18" ht="30" x14ac:dyDescent="0.25">
      <c r="A133" s="54" t="s">
        <v>797</v>
      </c>
      <c r="B133" s="55" t="s">
        <v>884</v>
      </c>
      <c r="C133" s="79" t="s">
        <v>796</v>
      </c>
      <c r="D133" s="57" t="str">
        <f>VLOOKUP(C133,[1]SEDES!$A$5:$B$18,2,0)</f>
        <v>SEDE ASISTENCIAL MARIO GAITAN YANGUAS</v>
      </c>
      <c r="E133" s="74" t="s">
        <v>271</v>
      </c>
      <c r="F133" s="75" t="s">
        <v>962</v>
      </c>
      <c r="G133" s="74" t="s">
        <v>271</v>
      </c>
      <c r="H133" s="58">
        <f>VLOOKUP(E133,'[2]AREAS DE SERVICIO'!$A$3:$K$493,8,0)</f>
        <v>43122701</v>
      </c>
      <c r="I133" s="76">
        <f>VLOOKUP(E133,'[2]AREAS DE SERVICIO'!$A$2:$J$493,10,0)</f>
        <v>73200202</v>
      </c>
      <c r="J133" s="84"/>
      <c r="L133" s="86">
        <v>7320</v>
      </c>
      <c r="M133" s="87">
        <f t="shared" si="8"/>
        <v>431227</v>
      </c>
      <c r="N133" s="88" t="str">
        <f t="shared" ref="N133:N197" si="9">+VLOOKUP(L133,$P$3:$R$25,3,FALSE)</f>
        <v xml:space="preserve">Hospitalización - Estancia general     </v>
      </c>
      <c r="O133" s="63"/>
      <c r="P133" s="63"/>
      <c r="Q133" s="63"/>
      <c r="R133" s="63"/>
    </row>
    <row r="134" spans="1:18" ht="30" x14ac:dyDescent="0.25">
      <c r="A134" s="54" t="s">
        <v>797</v>
      </c>
      <c r="B134" s="55" t="s">
        <v>884</v>
      </c>
      <c r="C134" s="79" t="s">
        <v>796</v>
      </c>
      <c r="D134" s="57" t="str">
        <f>VLOOKUP(C134,[1]SEDES!$A$5:$B$18,2,0)</f>
        <v>SEDE ASISTENCIAL MARIO GAITAN YANGUAS</v>
      </c>
      <c r="E134" s="74" t="s">
        <v>272</v>
      </c>
      <c r="F134" s="75" t="s">
        <v>273</v>
      </c>
      <c r="G134" s="74" t="s">
        <v>272</v>
      </c>
      <c r="H134" s="58">
        <f>VLOOKUP(E134,'[2]AREAS DE SERVICIO'!$A$3:$K$493,8,0)</f>
        <v>43122701</v>
      </c>
      <c r="I134" s="76">
        <f>VLOOKUP(E134,'[2]AREAS DE SERVICIO'!$A$2:$J$493,10,0)</f>
        <v>73200202</v>
      </c>
      <c r="J134" s="84"/>
      <c r="L134" s="86">
        <v>7320</v>
      </c>
      <c r="M134" s="87">
        <f t="shared" si="8"/>
        <v>431227</v>
      </c>
      <c r="N134" s="88" t="str">
        <f t="shared" si="9"/>
        <v xml:space="preserve">Hospitalización - Estancia general     </v>
      </c>
      <c r="O134" s="63"/>
      <c r="P134" s="63"/>
      <c r="Q134" s="63"/>
      <c r="R134" s="63"/>
    </row>
    <row r="135" spans="1:18" ht="30" x14ac:dyDescent="0.25">
      <c r="A135" s="54" t="s">
        <v>797</v>
      </c>
      <c r="B135" s="55" t="s">
        <v>884</v>
      </c>
      <c r="C135" s="79" t="s">
        <v>796</v>
      </c>
      <c r="D135" s="57" t="str">
        <f>VLOOKUP(C135,[1]SEDES!$A$5:$B$18,2,0)</f>
        <v>SEDE ASISTENCIAL MARIO GAITAN YANGUAS</v>
      </c>
      <c r="E135" s="74" t="s">
        <v>274</v>
      </c>
      <c r="F135" s="75" t="s">
        <v>275</v>
      </c>
      <c r="G135" s="74" t="s">
        <v>274</v>
      </c>
      <c r="H135" s="58">
        <f>VLOOKUP(E135,'[2]AREAS DE SERVICIO'!$A$3:$K$493,8,0)</f>
        <v>43122701</v>
      </c>
      <c r="I135" s="76">
        <f>VLOOKUP(E135,'[2]AREAS DE SERVICIO'!$A$2:$J$493,10,0)</f>
        <v>73200202</v>
      </c>
      <c r="J135" s="84"/>
      <c r="L135" s="86">
        <v>7320</v>
      </c>
      <c r="M135" s="87">
        <f t="shared" si="8"/>
        <v>431227</v>
      </c>
      <c r="N135" s="88" t="str">
        <f t="shared" si="9"/>
        <v xml:space="preserve">Hospitalización - Estancia general     </v>
      </c>
      <c r="O135" s="63"/>
      <c r="P135" s="63"/>
      <c r="Q135" s="63"/>
      <c r="R135" s="63"/>
    </row>
    <row r="136" spans="1:18" ht="30" x14ac:dyDescent="0.25">
      <c r="A136" s="54" t="s">
        <v>797</v>
      </c>
      <c r="B136" s="55" t="s">
        <v>884</v>
      </c>
      <c r="C136" s="79" t="s">
        <v>796</v>
      </c>
      <c r="D136" s="57" t="str">
        <f>VLOOKUP(C136,[1]SEDES!$A$5:$B$18,2,0)</f>
        <v>SEDE ASISTENCIAL MARIO GAITAN YANGUAS</v>
      </c>
      <c r="E136" s="74" t="s">
        <v>276</v>
      </c>
      <c r="F136" s="75" t="s">
        <v>277</v>
      </c>
      <c r="G136" s="74" t="s">
        <v>276</v>
      </c>
      <c r="H136" s="58">
        <f>VLOOKUP(E136,'[2]AREAS DE SERVICIO'!$A$3:$K$493,8,0)</f>
        <v>43122701</v>
      </c>
      <c r="I136" s="76">
        <f>VLOOKUP(E136,'[2]AREAS DE SERVICIO'!$A$2:$J$493,10,0)</f>
        <v>73200202</v>
      </c>
      <c r="J136" s="84"/>
      <c r="L136" s="86">
        <v>7320</v>
      </c>
      <c r="M136" s="87">
        <f t="shared" si="8"/>
        <v>431227</v>
      </c>
      <c r="N136" s="88" t="str">
        <f t="shared" si="9"/>
        <v xml:space="preserve">Hospitalización - Estancia general     </v>
      </c>
      <c r="O136" s="63"/>
      <c r="P136" s="63"/>
      <c r="Q136" s="63"/>
      <c r="R136" s="63"/>
    </row>
    <row r="137" spans="1:18" ht="30" x14ac:dyDescent="0.25">
      <c r="A137" s="54" t="s">
        <v>797</v>
      </c>
      <c r="B137" s="55" t="s">
        <v>884</v>
      </c>
      <c r="C137" s="79" t="s">
        <v>796</v>
      </c>
      <c r="D137" s="57" t="str">
        <f>VLOOKUP(C137,[1]SEDES!$A$5:$B$18,2,0)</f>
        <v>SEDE ASISTENCIAL MARIO GAITAN YANGUAS</v>
      </c>
      <c r="E137" s="74" t="s">
        <v>278</v>
      </c>
      <c r="F137" s="75" t="s">
        <v>279</v>
      </c>
      <c r="G137" s="74" t="s">
        <v>278</v>
      </c>
      <c r="H137" s="58">
        <f>VLOOKUP(E137,'[2]AREAS DE SERVICIO'!$A$3:$K$493,8,0)</f>
        <v>43122701</v>
      </c>
      <c r="I137" s="76">
        <f>VLOOKUP(E137,'[2]AREAS DE SERVICIO'!$A$2:$J$493,10,0)</f>
        <v>73200202</v>
      </c>
      <c r="J137" s="84"/>
      <c r="L137" s="86">
        <v>7320</v>
      </c>
      <c r="M137" s="87">
        <f t="shared" si="8"/>
        <v>431227</v>
      </c>
      <c r="N137" s="88" t="str">
        <f t="shared" si="9"/>
        <v xml:space="preserve">Hospitalización - Estancia general     </v>
      </c>
      <c r="O137" s="63"/>
      <c r="P137" s="63"/>
      <c r="Q137" s="63"/>
      <c r="R137" s="63"/>
    </row>
    <row r="138" spans="1:18" ht="30" x14ac:dyDescent="0.25">
      <c r="A138" s="54" t="s">
        <v>797</v>
      </c>
      <c r="B138" s="55" t="s">
        <v>884</v>
      </c>
      <c r="C138" s="79" t="s">
        <v>796</v>
      </c>
      <c r="D138" s="57" t="str">
        <f>VLOOKUP(C138,[1]SEDES!$A$5:$B$18,2,0)</f>
        <v>SEDE ASISTENCIAL MARIO GAITAN YANGUAS</v>
      </c>
      <c r="E138" s="74" t="s">
        <v>280</v>
      </c>
      <c r="F138" s="75" t="s">
        <v>281</v>
      </c>
      <c r="G138" s="74" t="s">
        <v>280</v>
      </c>
      <c r="H138" s="58">
        <f>VLOOKUP(E138,'[2]AREAS DE SERVICIO'!$A$3:$K$493,8,0)</f>
        <v>43122701</v>
      </c>
      <c r="I138" s="76">
        <f>VLOOKUP(E138,'[2]AREAS DE SERVICIO'!$A$2:$J$493,10,0)</f>
        <v>73200202</v>
      </c>
      <c r="J138" s="84"/>
      <c r="L138" s="86">
        <v>7320</v>
      </c>
      <c r="M138" s="87">
        <f t="shared" si="8"/>
        <v>431227</v>
      </c>
      <c r="N138" s="88" t="str">
        <f t="shared" si="9"/>
        <v xml:space="preserve">Hospitalización - Estancia general     </v>
      </c>
      <c r="O138" s="63"/>
      <c r="P138" s="63"/>
      <c r="Q138" s="63"/>
      <c r="R138" s="63"/>
    </row>
    <row r="139" spans="1:18" ht="30" x14ac:dyDescent="0.25">
      <c r="A139" s="54" t="s">
        <v>797</v>
      </c>
      <c r="B139" s="55" t="s">
        <v>884</v>
      </c>
      <c r="C139" s="79" t="s">
        <v>796</v>
      </c>
      <c r="D139" s="57" t="str">
        <f>VLOOKUP(C139,[1]SEDES!$A$5:$B$18,2,0)</f>
        <v>SEDE ASISTENCIAL MARIO GAITAN YANGUAS</v>
      </c>
      <c r="E139" s="74" t="s">
        <v>215</v>
      </c>
      <c r="F139" s="75" t="s">
        <v>216</v>
      </c>
      <c r="G139" s="74" t="s">
        <v>215</v>
      </c>
      <c r="H139" s="58">
        <f>VLOOKUP(E139,'[2]AREAS DE SERVICIO'!$A$3:$K$493,8,0)</f>
        <v>43122701</v>
      </c>
      <c r="I139" s="76">
        <f>VLOOKUP(E139,'[2]AREAS DE SERVICIO'!$A$2:$J$493,10,0)</f>
        <v>73200202</v>
      </c>
      <c r="J139" s="84"/>
      <c r="L139" s="86">
        <v>7320</v>
      </c>
      <c r="M139" s="87">
        <f t="shared" si="8"/>
        <v>431227</v>
      </c>
      <c r="N139" s="88" t="str">
        <f t="shared" si="9"/>
        <v xml:space="preserve">Hospitalización - Estancia general     </v>
      </c>
      <c r="O139" s="63"/>
      <c r="P139" s="63"/>
      <c r="Q139" s="63"/>
      <c r="R139" s="63"/>
    </row>
    <row r="140" spans="1:18" ht="30" x14ac:dyDescent="0.25">
      <c r="A140" s="54" t="s">
        <v>797</v>
      </c>
      <c r="B140" s="55" t="s">
        <v>884</v>
      </c>
      <c r="C140" s="79" t="s">
        <v>796</v>
      </c>
      <c r="D140" s="57" t="str">
        <f>VLOOKUP(C140,[1]SEDES!$A$5:$B$18,2,0)</f>
        <v>SEDE ASISTENCIAL MARIO GAITAN YANGUAS</v>
      </c>
      <c r="E140" s="74" t="s">
        <v>282</v>
      </c>
      <c r="F140" s="75" t="s">
        <v>283</v>
      </c>
      <c r="G140" s="74" t="s">
        <v>282</v>
      </c>
      <c r="H140" s="58">
        <f>VLOOKUP(E140,'[2]AREAS DE SERVICIO'!$A$3:$K$493,8,0)</f>
        <v>43122701</v>
      </c>
      <c r="I140" s="76">
        <f>VLOOKUP(E140,'[2]AREAS DE SERVICIO'!$A$2:$J$493,10,0)</f>
        <v>73200202</v>
      </c>
      <c r="J140" s="84"/>
      <c r="L140" s="86">
        <v>7320</v>
      </c>
      <c r="M140" s="87">
        <f t="shared" si="8"/>
        <v>431227</v>
      </c>
      <c r="N140" s="88" t="str">
        <f t="shared" si="9"/>
        <v xml:space="preserve">Hospitalización - Estancia general     </v>
      </c>
      <c r="O140" s="63"/>
      <c r="P140" s="63"/>
      <c r="Q140" s="63"/>
      <c r="R140" s="63"/>
    </row>
    <row r="141" spans="1:18" ht="30" x14ac:dyDescent="0.25">
      <c r="A141" s="54" t="s">
        <v>797</v>
      </c>
      <c r="B141" s="55" t="s">
        <v>884</v>
      </c>
      <c r="C141" s="79" t="s">
        <v>796</v>
      </c>
      <c r="D141" s="57" t="str">
        <f>VLOOKUP(C141,[1]SEDES!$A$5:$B$18,2,0)</f>
        <v>SEDE ASISTENCIAL MARIO GAITAN YANGUAS</v>
      </c>
      <c r="E141" s="74" t="s">
        <v>284</v>
      </c>
      <c r="F141" s="75" t="s">
        <v>285</v>
      </c>
      <c r="G141" s="74" t="s">
        <v>284</v>
      </c>
      <c r="H141" s="58">
        <f>VLOOKUP(E141,'[2]AREAS DE SERVICIO'!$A$3:$K$493,8,0)</f>
        <v>43122701</v>
      </c>
      <c r="I141" s="76">
        <f>VLOOKUP(E141,'[2]AREAS DE SERVICIO'!$A$2:$J$493,10,0)</f>
        <v>73200202</v>
      </c>
      <c r="J141" s="84"/>
      <c r="L141" s="86">
        <v>7320</v>
      </c>
      <c r="M141" s="87">
        <f t="shared" si="8"/>
        <v>431227</v>
      </c>
      <c r="N141" s="88" t="str">
        <f t="shared" si="9"/>
        <v xml:space="preserve">Hospitalización - Estancia general     </v>
      </c>
      <c r="O141" s="63"/>
      <c r="P141" s="63"/>
      <c r="Q141" s="63"/>
      <c r="R141" s="63"/>
    </row>
    <row r="142" spans="1:18" ht="30" x14ac:dyDescent="0.25">
      <c r="A142" s="54" t="s">
        <v>797</v>
      </c>
      <c r="B142" s="55" t="s">
        <v>884</v>
      </c>
      <c r="C142" s="79" t="s">
        <v>822</v>
      </c>
      <c r="D142" s="57" t="str">
        <f>VLOOKUP(C142,[1]SEDES!$A$5:$B$18,2,0)</f>
        <v>SALUD PUBLICA</v>
      </c>
      <c r="E142" s="74" t="s">
        <v>963</v>
      </c>
      <c r="F142" s="75" t="s">
        <v>964</v>
      </c>
      <c r="G142" s="74" t="s">
        <v>963</v>
      </c>
      <c r="H142" s="58">
        <f>VLOOKUP(E142,'[2]AREAS DE SERVICIO'!$A$3:$K$493,8,0)</f>
        <v>43129501</v>
      </c>
      <c r="I142" s="76">
        <f>VLOOKUP(E142,'[2]AREAS DE SERVICIO'!$A$2:$J$493,10,0)</f>
        <v>73870202</v>
      </c>
      <c r="J142" s="84"/>
      <c r="L142" s="86">
        <v>7387</v>
      </c>
      <c r="M142" s="87">
        <f t="shared" si="8"/>
        <v>431295</v>
      </c>
      <c r="N142" s="88" t="str">
        <f t="shared" si="9"/>
        <v xml:space="preserve">Servicios conexos a la salud - Otros servicios </v>
      </c>
      <c r="O142" s="63"/>
      <c r="P142" s="63"/>
      <c r="Q142" s="63"/>
      <c r="R142" s="63"/>
    </row>
    <row r="143" spans="1:18" ht="30" x14ac:dyDescent="0.25">
      <c r="A143" s="54" t="s">
        <v>797</v>
      </c>
      <c r="B143" s="55" t="s">
        <v>884</v>
      </c>
      <c r="C143" s="79" t="s">
        <v>822</v>
      </c>
      <c r="D143" s="57" t="str">
        <f>VLOOKUP(C143,[1]SEDES!$A$5:$B$18,2,0)</f>
        <v>SALUD PUBLICA</v>
      </c>
      <c r="E143" s="74" t="s">
        <v>965</v>
      </c>
      <c r="F143" s="75" t="s">
        <v>966</v>
      </c>
      <c r="G143" s="74" t="s">
        <v>965</v>
      </c>
      <c r="H143" s="58">
        <f>VLOOKUP(E143,'[2]AREAS DE SERVICIO'!$A$3:$K$493,8,0)</f>
        <v>43129501</v>
      </c>
      <c r="I143" s="76">
        <f>VLOOKUP(E143,'[2]AREAS DE SERVICIO'!$A$2:$J$493,10,0)</f>
        <v>73870202</v>
      </c>
      <c r="J143" s="84"/>
      <c r="L143" s="86">
        <v>7387</v>
      </c>
      <c r="M143" s="87">
        <f t="shared" ref="M143:M207" si="10">+VLOOKUP(L143,$P$3:$R$25,2,FALSE)</f>
        <v>431295</v>
      </c>
      <c r="N143" s="88" t="str">
        <f t="shared" si="9"/>
        <v xml:space="preserve">Servicios conexos a la salud - Otros servicios </v>
      </c>
      <c r="O143" s="63"/>
      <c r="P143" s="63"/>
      <c r="Q143" s="63"/>
      <c r="R143" s="63"/>
    </row>
    <row r="144" spans="1:18" ht="30" x14ac:dyDescent="0.25">
      <c r="A144" s="54" t="s">
        <v>797</v>
      </c>
      <c r="B144" s="55" t="s">
        <v>884</v>
      </c>
      <c r="C144" s="79" t="s">
        <v>822</v>
      </c>
      <c r="D144" s="57" t="str">
        <f>VLOOKUP(C144,[1]SEDES!$A$5:$B$18,2,0)</f>
        <v>SALUD PUBLICA</v>
      </c>
      <c r="E144" s="74" t="s">
        <v>967</v>
      </c>
      <c r="F144" s="75" t="s">
        <v>968</v>
      </c>
      <c r="G144" s="74" t="s">
        <v>967</v>
      </c>
      <c r="H144" s="58">
        <f>VLOOKUP(E144,'[2]AREAS DE SERVICIO'!$A$3:$K$493,8,0)</f>
        <v>43129501</v>
      </c>
      <c r="I144" s="76">
        <f>VLOOKUP(E144,'[2]AREAS DE SERVICIO'!$A$2:$J$493,10,0)</f>
        <v>73870202</v>
      </c>
      <c r="J144" s="84"/>
      <c r="L144" s="86">
        <v>7387</v>
      </c>
      <c r="M144" s="87">
        <f t="shared" si="10"/>
        <v>431295</v>
      </c>
      <c r="N144" s="88" t="str">
        <f t="shared" si="9"/>
        <v xml:space="preserve">Servicios conexos a la salud - Otros servicios </v>
      </c>
      <c r="O144" s="63"/>
      <c r="P144" s="63"/>
      <c r="Q144" s="63"/>
      <c r="R144" s="63"/>
    </row>
    <row r="145" spans="1:18" ht="30" x14ac:dyDescent="0.25">
      <c r="A145" s="54" t="s">
        <v>797</v>
      </c>
      <c r="B145" s="55" t="s">
        <v>884</v>
      </c>
      <c r="C145" s="79" t="s">
        <v>822</v>
      </c>
      <c r="D145" s="57" t="str">
        <f>VLOOKUP(C145,[1]SEDES!$A$5:$B$18,2,0)</f>
        <v>SALUD PUBLICA</v>
      </c>
      <c r="E145" s="74" t="s">
        <v>969</v>
      </c>
      <c r="F145" s="75" t="s">
        <v>970</v>
      </c>
      <c r="G145" s="74" t="s">
        <v>969</v>
      </c>
      <c r="H145" s="58">
        <f>VLOOKUP(E145,'[2]AREAS DE SERVICIO'!$A$3:$K$493,8,0)</f>
        <v>43129501</v>
      </c>
      <c r="I145" s="76">
        <f>VLOOKUP(E145,'[2]AREAS DE SERVICIO'!$A$2:$J$493,10,0)</f>
        <v>73870202</v>
      </c>
      <c r="J145" s="84"/>
      <c r="L145" s="86">
        <v>7387</v>
      </c>
      <c r="M145" s="87">
        <f t="shared" si="10"/>
        <v>431295</v>
      </c>
      <c r="N145" s="88" t="str">
        <f t="shared" si="9"/>
        <v xml:space="preserve">Servicios conexos a la salud - Otros servicios </v>
      </c>
      <c r="O145" s="63"/>
      <c r="P145" s="63"/>
      <c r="Q145" s="63"/>
      <c r="R145" s="63"/>
    </row>
    <row r="146" spans="1:18" ht="30" x14ac:dyDescent="0.25">
      <c r="A146" s="54" t="s">
        <v>797</v>
      </c>
      <c r="B146" s="55" t="s">
        <v>884</v>
      </c>
      <c r="C146" s="79" t="s">
        <v>822</v>
      </c>
      <c r="D146" s="57" t="str">
        <f>VLOOKUP(C146,[1]SEDES!$A$5:$B$18,2,0)</f>
        <v>SALUD PUBLICA</v>
      </c>
      <c r="E146" s="74" t="s">
        <v>971</v>
      </c>
      <c r="F146" s="75" t="s">
        <v>972</v>
      </c>
      <c r="G146" s="74" t="s">
        <v>971</v>
      </c>
      <c r="H146" s="58">
        <f>VLOOKUP(E146,'[2]AREAS DE SERVICIO'!$A$3:$K$493,8,0)</f>
        <v>43129501</v>
      </c>
      <c r="I146" s="76">
        <f>VLOOKUP(E146,'[2]AREAS DE SERVICIO'!$A$2:$J$493,10,0)</f>
        <v>73870202</v>
      </c>
      <c r="J146" s="84"/>
      <c r="L146" s="86">
        <v>7387</v>
      </c>
      <c r="M146" s="87">
        <f t="shared" si="10"/>
        <v>431295</v>
      </c>
      <c r="N146" s="88" t="str">
        <f t="shared" si="9"/>
        <v xml:space="preserve">Servicios conexos a la salud - Otros servicios </v>
      </c>
      <c r="O146" s="63"/>
      <c r="P146" s="63"/>
      <c r="Q146" s="63"/>
      <c r="R146" s="63"/>
    </row>
    <row r="147" spans="1:18" ht="30" x14ac:dyDescent="0.25">
      <c r="A147" s="54" t="s">
        <v>797</v>
      </c>
      <c r="B147" s="55" t="s">
        <v>884</v>
      </c>
      <c r="C147" s="79" t="s">
        <v>822</v>
      </c>
      <c r="D147" s="57" t="str">
        <f>VLOOKUP(C147,[1]SEDES!$A$5:$B$18,2,0)</f>
        <v>SALUD PUBLICA</v>
      </c>
      <c r="E147" s="74" t="s">
        <v>973</v>
      </c>
      <c r="F147" s="75" t="s">
        <v>974</v>
      </c>
      <c r="G147" s="74" t="s">
        <v>973</v>
      </c>
      <c r="H147" s="58">
        <f>VLOOKUP(E147,'[2]AREAS DE SERVICIO'!$A$3:$K$493,8,0)</f>
        <v>43129501</v>
      </c>
      <c r="I147" s="76">
        <f>VLOOKUP(E147,'[2]AREAS DE SERVICIO'!$A$2:$J$493,10,0)</f>
        <v>73870202</v>
      </c>
      <c r="J147" s="84"/>
      <c r="L147" s="86">
        <v>7387</v>
      </c>
      <c r="M147" s="87">
        <f t="shared" si="10"/>
        <v>431295</v>
      </c>
      <c r="N147" s="88" t="str">
        <f t="shared" si="9"/>
        <v xml:space="preserve">Servicios conexos a la salud - Otros servicios </v>
      </c>
      <c r="O147" s="63"/>
      <c r="P147" s="63"/>
      <c r="Q147" s="63"/>
      <c r="R147" s="63"/>
    </row>
    <row r="148" spans="1:18" ht="30" x14ac:dyDescent="0.25">
      <c r="A148" s="54" t="s">
        <v>797</v>
      </c>
      <c r="B148" s="55" t="s">
        <v>884</v>
      </c>
      <c r="C148" s="79" t="s">
        <v>822</v>
      </c>
      <c r="D148" s="57" t="str">
        <f>VLOOKUP(C148,[1]SEDES!$A$5:$B$18,2,0)</f>
        <v>SALUD PUBLICA</v>
      </c>
      <c r="E148" s="74" t="s">
        <v>975</v>
      </c>
      <c r="F148" s="75" t="s">
        <v>976</v>
      </c>
      <c r="G148" s="74" t="s">
        <v>975</v>
      </c>
      <c r="H148" s="58">
        <f>VLOOKUP(E148,'[2]AREAS DE SERVICIO'!$A$3:$K$493,8,0)</f>
        <v>43129501</v>
      </c>
      <c r="I148" s="76">
        <f>VLOOKUP(E148,'[2]AREAS DE SERVICIO'!$A$2:$J$493,10,0)</f>
        <v>73870202</v>
      </c>
      <c r="J148" s="84"/>
      <c r="L148" s="86">
        <v>7387</v>
      </c>
      <c r="M148" s="87">
        <f t="shared" si="10"/>
        <v>431295</v>
      </c>
      <c r="N148" s="88" t="str">
        <f t="shared" si="9"/>
        <v xml:space="preserve">Servicios conexos a la salud - Otros servicios </v>
      </c>
      <c r="O148" s="63"/>
      <c r="P148" s="63"/>
      <c r="Q148" s="63"/>
      <c r="R148" s="63"/>
    </row>
    <row r="149" spans="1:18" ht="30" x14ac:dyDescent="0.25">
      <c r="A149" s="54" t="s">
        <v>797</v>
      </c>
      <c r="B149" s="55" t="s">
        <v>884</v>
      </c>
      <c r="C149" s="79" t="s">
        <v>822</v>
      </c>
      <c r="D149" s="57" t="str">
        <f>VLOOKUP(C149,[1]SEDES!$A$5:$B$18,2,0)</f>
        <v>SALUD PUBLICA</v>
      </c>
      <c r="E149" s="74" t="s">
        <v>977</v>
      </c>
      <c r="F149" s="75" t="s">
        <v>978</v>
      </c>
      <c r="G149" s="74" t="s">
        <v>977</v>
      </c>
      <c r="H149" s="58">
        <f>VLOOKUP(E149,'[2]AREAS DE SERVICIO'!$A$3:$K$493,8,0)</f>
        <v>43129501</v>
      </c>
      <c r="I149" s="76">
        <f>VLOOKUP(E149,'[2]AREAS DE SERVICIO'!$A$2:$J$493,10,0)</f>
        <v>73870202</v>
      </c>
      <c r="J149" s="84"/>
      <c r="L149" s="86">
        <v>7387</v>
      </c>
      <c r="M149" s="87">
        <f t="shared" si="10"/>
        <v>431295</v>
      </c>
      <c r="N149" s="88" t="str">
        <f t="shared" si="9"/>
        <v xml:space="preserve">Servicios conexos a la salud - Otros servicios </v>
      </c>
      <c r="O149" s="63"/>
      <c r="P149" s="63"/>
      <c r="Q149" s="63"/>
      <c r="R149" s="63"/>
    </row>
    <row r="150" spans="1:18" ht="30" x14ac:dyDescent="0.25">
      <c r="A150" s="54" t="s">
        <v>797</v>
      </c>
      <c r="B150" s="55" t="s">
        <v>884</v>
      </c>
      <c r="C150" s="79" t="s">
        <v>822</v>
      </c>
      <c r="D150" s="57" t="str">
        <f>VLOOKUP(C150,[1]SEDES!$A$5:$B$18,2,0)</f>
        <v>SALUD PUBLICA</v>
      </c>
      <c r="E150" s="74" t="s">
        <v>979</v>
      </c>
      <c r="F150" s="75" t="s">
        <v>980</v>
      </c>
      <c r="G150" s="74" t="s">
        <v>979</v>
      </c>
      <c r="H150" s="58">
        <f>VLOOKUP(E150,'[2]AREAS DE SERVICIO'!$A$3:$K$493,8,0)</f>
        <v>43129501</v>
      </c>
      <c r="I150" s="76">
        <f>VLOOKUP(E150,'[2]AREAS DE SERVICIO'!$A$2:$J$493,10,0)</f>
        <v>73870202</v>
      </c>
      <c r="J150" s="84"/>
      <c r="L150" s="86">
        <v>7387</v>
      </c>
      <c r="M150" s="87">
        <f t="shared" si="10"/>
        <v>431295</v>
      </c>
      <c r="N150" s="88" t="str">
        <f t="shared" si="9"/>
        <v xml:space="preserve">Servicios conexos a la salud - Otros servicios </v>
      </c>
      <c r="O150" s="63"/>
      <c r="P150" s="63"/>
      <c r="Q150" s="63"/>
      <c r="R150" s="63"/>
    </row>
    <row r="151" spans="1:18" ht="30" x14ac:dyDescent="0.25">
      <c r="A151" s="54" t="s">
        <v>797</v>
      </c>
      <c r="B151" s="55" t="s">
        <v>884</v>
      </c>
      <c r="C151" s="79" t="s">
        <v>822</v>
      </c>
      <c r="D151" s="57" t="str">
        <f>VLOOKUP(C151,[1]SEDES!$A$5:$B$18,2,0)</f>
        <v>SALUD PUBLICA</v>
      </c>
      <c r="E151" s="74" t="s">
        <v>981</v>
      </c>
      <c r="F151" s="75" t="s">
        <v>982</v>
      </c>
      <c r="G151" s="74" t="s">
        <v>981</v>
      </c>
      <c r="H151" s="58">
        <f>VLOOKUP(E151,'[2]AREAS DE SERVICIO'!$A$3:$K$493,8,0)</f>
        <v>43129501</v>
      </c>
      <c r="I151" s="76">
        <f>VLOOKUP(E151,'[2]AREAS DE SERVICIO'!$A$2:$J$493,10,0)</f>
        <v>73870202</v>
      </c>
      <c r="J151" s="84"/>
      <c r="L151" s="86">
        <v>7387</v>
      </c>
      <c r="M151" s="87">
        <f t="shared" si="10"/>
        <v>431295</v>
      </c>
      <c r="N151" s="88" t="str">
        <f t="shared" si="9"/>
        <v xml:space="preserve">Servicios conexos a la salud - Otros servicios </v>
      </c>
      <c r="O151" s="63"/>
      <c r="P151" s="63"/>
      <c r="Q151" s="63"/>
      <c r="R151" s="63"/>
    </row>
    <row r="152" spans="1:18" ht="30" x14ac:dyDescent="0.25">
      <c r="A152" s="54" t="s">
        <v>797</v>
      </c>
      <c r="B152" s="55" t="s">
        <v>884</v>
      </c>
      <c r="C152" s="79" t="s">
        <v>822</v>
      </c>
      <c r="D152" s="57" t="str">
        <f>VLOOKUP(C152,[1]SEDES!$A$5:$B$18,2,0)</f>
        <v>SALUD PUBLICA</v>
      </c>
      <c r="E152" s="74" t="s">
        <v>983</v>
      </c>
      <c r="F152" s="75" t="s">
        <v>984</v>
      </c>
      <c r="G152" s="74" t="s">
        <v>983</v>
      </c>
      <c r="H152" s="58">
        <f>VLOOKUP(E152,'[2]AREAS DE SERVICIO'!$A$3:$K$493,8,0)</f>
        <v>43129501</v>
      </c>
      <c r="I152" s="76">
        <f>VLOOKUP(E152,'[2]AREAS DE SERVICIO'!$A$2:$J$493,10,0)</f>
        <v>73870202</v>
      </c>
      <c r="J152" s="84"/>
      <c r="L152" s="86">
        <v>7387</v>
      </c>
      <c r="M152" s="87">
        <f t="shared" si="10"/>
        <v>431295</v>
      </c>
      <c r="N152" s="88" t="str">
        <f t="shared" si="9"/>
        <v xml:space="preserve">Servicios conexos a la salud - Otros servicios </v>
      </c>
      <c r="O152" s="63"/>
      <c r="P152" s="63"/>
      <c r="Q152" s="63"/>
      <c r="R152" s="63"/>
    </row>
    <row r="153" spans="1:18" ht="30" x14ac:dyDescent="0.25">
      <c r="A153" s="54" t="s">
        <v>797</v>
      </c>
      <c r="B153" s="55" t="s">
        <v>884</v>
      </c>
      <c r="C153" s="79" t="s">
        <v>822</v>
      </c>
      <c r="D153" s="57" t="str">
        <f>VLOOKUP(C153,[1]SEDES!$A$5:$B$18,2,0)</f>
        <v>SALUD PUBLICA</v>
      </c>
      <c r="E153" s="74" t="s">
        <v>985</v>
      </c>
      <c r="F153" s="75" t="s">
        <v>986</v>
      </c>
      <c r="G153" s="74" t="s">
        <v>985</v>
      </c>
      <c r="H153" s="58">
        <f>VLOOKUP(E153,'[2]AREAS DE SERVICIO'!$A$3:$K$493,8,0)</f>
        <v>43129501</v>
      </c>
      <c r="I153" s="76">
        <f>VLOOKUP(E153,'[2]AREAS DE SERVICIO'!$A$2:$J$493,10,0)</f>
        <v>73870202</v>
      </c>
      <c r="J153" s="84"/>
      <c r="L153" s="86">
        <v>7387</v>
      </c>
      <c r="M153" s="87">
        <f t="shared" si="10"/>
        <v>431295</v>
      </c>
      <c r="N153" s="88" t="str">
        <f t="shared" si="9"/>
        <v xml:space="preserve">Servicios conexos a la salud - Otros servicios </v>
      </c>
      <c r="O153" s="63"/>
      <c r="P153" s="63"/>
      <c r="Q153" s="63"/>
      <c r="R153" s="63"/>
    </row>
    <row r="154" spans="1:18" ht="30" x14ac:dyDescent="0.25">
      <c r="A154" s="54" t="s">
        <v>797</v>
      </c>
      <c r="B154" s="55" t="s">
        <v>884</v>
      </c>
      <c r="C154" s="79" t="s">
        <v>822</v>
      </c>
      <c r="D154" s="57" t="str">
        <f>VLOOKUP(C154,[1]SEDES!$A$5:$B$18,2,0)</f>
        <v>SALUD PUBLICA</v>
      </c>
      <c r="E154" s="74" t="s">
        <v>987</v>
      </c>
      <c r="F154" s="75" t="s">
        <v>988</v>
      </c>
      <c r="G154" s="74" t="s">
        <v>987</v>
      </c>
      <c r="H154" s="58">
        <f>VLOOKUP(E154,'[2]AREAS DE SERVICIO'!$A$3:$K$493,8,0)</f>
        <v>43129501</v>
      </c>
      <c r="I154" s="76">
        <f>VLOOKUP(E154,'[2]AREAS DE SERVICIO'!$A$2:$J$493,10,0)</f>
        <v>73870202</v>
      </c>
      <c r="J154" s="84"/>
      <c r="L154" s="86">
        <v>7387</v>
      </c>
      <c r="M154" s="87">
        <f t="shared" si="10"/>
        <v>431295</v>
      </c>
      <c r="N154" s="88" t="str">
        <f t="shared" si="9"/>
        <v xml:space="preserve">Servicios conexos a la salud - Otros servicios </v>
      </c>
      <c r="O154" s="63"/>
      <c r="P154" s="63"/>
      <c r="Q154" s="63"/>
      <c r="R154" s="63"/>
    </row>
    <row r="155" spans="1:18" ht="30" x14ac:dyDescent="0.25">
      <c r="A155" s="54" t="s">
        <v>797</v>
      </c>
      <c r="B155" s="55" t="s">
        <v>884</v>
      </c>
      <c r="C155" s="79" t="s">
        <v>822</v>
      </c>
      <c r="D155" s="57" t="str">
        <f>VLOOKUP(C155,[1]SEDES!$A$5:$B$18,2,0)</f>
        <v>SALUD PUBLICA</v>
      </c>
      <c r="E155" s="74" t="s">
        <v>989</v>
      </c>
      <c r="F155" s="75" t="s">
        <v>990</v>
      </c>
      <c r="G155" s="74" t="s">
        <v>989</v>
      </c>
      <c r="H155" s="58">
        <f>VLOOKUP(E155,'[2]AREAS DE SERVICIO'!$A$3:$K$493,8,0)</f>
        <v>43129501</v>
      </c>
      <c r="I155" s="76">
        <f>VLOOKUP(E155,'[2]AREAS DE SERVICIO'!$A$2:$J$493,10,0)</f>
        <v>73870202</v>
      </c>
      <c r="J155" s="84"/>
      <c r="L155" s="86">
        <v>7387</v>
      </c>
      <c r="M155" s="87">
        <f t="shared" si="10"/>
        <v>431295</v>
      </c>
      <c r="N155" s="88" t="str">
        <f t="shared" si="9"/>
        <v xml:space="preserve">Servicios conexos a la salud - Otros servicios </v>
      </c>
      <c r="O155" s="63"/>
      <c r="P155" s="63"/>
      <c r="Q155" s="63"/>
      <c r="R155" s="63"/>
    </row>
    <row r="156" spans="1:18" ht="30" x14ac:dyDescent="0.25">
      <c r="A156" s="54" t="s">
        <v>797</v>
      </c>
      <c r="B156" s="55" t="s">
        <v>884</v>
      </c>
      <c r="C156" s="79" t="s">
        <v>822</v>
      </c>
      <c r="D156" s="57" t="str">
        <f>VLOOKUP(C156,[1]SEDES!$A$5:$B$18,2,0)</f>
        <v>SALUD PUBLICA</v>
      </c>
      <c r="E156" s="74" t="s">
        <v>991</v>
      </c>
      <c r="F156" s="75" t="s">
        <v>992</v>
      </c>
      <c r="G156" s="74" t="s">
        <v>991</v>
      </c>
      <c r="H156" s="58">
        <f>VLOOKUP(E156,'[2]AREAS DE SERVICIO'!$A$3:$K$493,8,0)</f>
        <v>43129501</v>
      </c>
      <c r="I156" s="76">
        <f>VLOOKUP(E156,'[2]AREAS DE SERVICIO'!$A$2:$J$493,10,0)</f>
        <v>73870202</v>
      </c>
      <c r="J156" s="84"/>
      <c r="L156" s="86">
        <v>7387</v>
      </c>
      <c r="M156" s="87">
        <f t="shared" si="10"/>
        <v>431295</v>
      </c>
      <c r="N156" s="88" t="str">
        <f t="shared" si="9"/>
        <v xml:space="preserve">Servicios conexos a la salud - Otros servicios </v>
      </c>
      <c r="O156" s="63"/>
      <c r="P156" s="63"/>
      <c r="Q156" s="63"/>
      <c r="R156" s="63"/>
    </row>
    <row r="157" spans="1:18" ht="30" x14ac:dyDescent="0.25">
      <c r="A157" s="54" t="s">
        <v>797</v>
      </c>
      <c r="B157" s="55" t="s">
        <v>884</v>
      </c>
      <c r="C157" s="79" t="s">
        <v>822</v>
      </c>
      <c r="D157" s="57" t="str">
        <f>VLOOKUP(C157,[1]SEDES!$A$5:$B$18,2,0)</f>
        <v>SALUD PUBLICA</v>
      </c>
      <c r="E157" s="74" t="s">
        <v>993</v>
      </c>
      <c r="F157" s="75" t="s">
        <v>994</v>
      </c>
      <c r="G157" s="74" t="s">
        <v>993</v>
      </c>
      <c r="H157" s="58">
        <f>VLOOKUP(E157,'[2]AREAS DE SERVICIO'!$A$3:$K$493,8,0)</f>
        <v>43129501</v>
      </c>
      <c r="I157" s="76">
        <f>VLOOKUP(E157,'[2]AREAS DE SERVICIO'!$A$2:$J$493,10,0)</f>
        <v>73870202</v>
      </c>
      <c r="J157" s="84"/>
      <c r="L157" s="86">
        <v>7387</v>
      </c>
      <c r="M157" s="87">
        <f t="shared" si="10"/>
        <v>431295</v>
      </c>
      <c r="N157" s="88" t="str">
        <f t="shared" si="9"/>
        <v xml:space="preserve">Servicios conexos a la salud - Otros servicios </v>
      </c>
      <c r="O157" s="63"/>
      <c r="P157" s="63"/>
      <c r="Q157" s="63"/>
      <c r="R157" s="63"/>
    </row>
    <row r="158" spans="1:18" ht="30" x14ac:dyDescent="0.25">
      <c r="A158" s="54" t="s">
        <v>797</v>
      </c>
      <c r="B158" s="55" t="s">
        <v>884</v>
      </c>
      <c r="C158" s="79" t="s">
        <v>822</v>
      </c>
      <c r="D158" s="57" t="str">
        <f>VLOOKUP(C158,[1]SEDES!$A$5:$B$18,2,0)</f>
        <v>SALUD PUBLICA</v>
      </c>
      <c r="E158" s="74" t="s">
        <v>995</v>
      </c>
      <c r="F158" s="75" t="s">
        <v>996</v>
      </c>
      <c r="G158" s="74" t="s">
        <v>995</v>
      </c>
      <c r="H158" s="58">
        <f>VLOOKUP(E158,'[2]AREAS DE SERVICIO'!$A$3:$K$493,8,0)</f>
        <v>43129501</v>
      </c>
      <c r="I158" s="76">
        <f>VLOOKUP(E158,'[2]AREAS DE SERVICIO'!$A$2:$J$493,10,0)</f>
        <v>73870202</v>
      </c>
      <c r="J158" s="84"/>
      <c r="L158" s="86">
        <v>7387</v>
      </c>
      <c r="M158" s="87">
        <f t="shared" si="10"/>
        <v>431295</v>
      </c>
      <c r="N158" s="88" t="str">
        <f t="shared" si="9"/>
        <v xml:space="preserve">Servicios conexos a la salud - Otros servicios </v>
      </c>
      <c r="O158" s="63"/>
      <c r="P158" s="63"/>
      <c r="Q158" s="63"/>
      <c r="R158" s="63"/>
    </row>
    <row r="159" spans="1:18" ht="30" x14ac:dyDescent="0.25">
      <c r="A159" s="54" t="s">
        <v>797</v>
      </c>
      <c r="B159" s="55" t="s">
        <v>884</v>
      </c>
      <c r="C159" s="79" t="s">
        <v>822</v>
      </c>
      <c r="D159" s="57" t="str">
        <f>VLOOKUP(C159,[1]SEDES!$A$5:$B$18,2,0)</f>
        <v>SALUD PUBLICA</v>
      </c>
      <c r="E159" s="74" t="s">
        <v>997</v>
      </c>
      <c r="F159" s="75" t="s">
        <v>998</v>
      </c>
      <c r="G159" s="74" t="s">
        <v>997</v>
      </c>
      <c r="H159" s="58">
        <f>VLOOKUP(E159,'[2]AREAS DE SERVICIO'!$A$3:$K$493,8,0)</f>
        <v>43129501</v>
      </c>
      <c r="I159" s="76">
        <f>VLOOKUP(E159,'[2]AREAS DE SERVICIO'!$A$2:$J$493,10,0)</f>
        <v>73870202</v>
      </c>
      <c r="J159" s="84"/>
      <c r="L159" s="86">
        <v>7387</v>
      </c>
      <c r="M159" s="87">
        <f t="shared" si="10"/>
        <v>431295</v>
      </c>
      <c r="N159" s="88" t="str">
        <f t="shared" si="9"/>
        <v xml:space="preserve">Servicios conexos a la salud - Otros servicios </v>
      </c>
      <c r="O159" s="63"/>
      <c r="P159" s="63"/>
      <c r="Q159" s="63"/>
      <c r="R159" s="63"/>
    </row>
    <row r="160" spans="1:18" ht="30" x14ac:dyDescent="0.25">
      <c r="A160" s="54" t="s">
        <v>797</v>
      </c>
      <c r="B160" s="55" t="s">
        <v>884</v>
      </c>
      <c r="C160" s="79" t="s">
        <v>822</v>
      </c>
      <c r="D160" s="57" t="str">
        <f>VLOOKUP(C160,[1]SEDES!$A$5:$B$18,2,0)</f>
        <v>SALUD PUBLICA</v>
      </c>
      <c r="E160" s="74" t="s">
        <v>218</v>
      </c>
      <c r="F160" s="75" t="s">
        <v>219</v>
      </c>
      <c r="G160" s="74" t="s">
        <v>218</v>
      </c>
      <c r="H160" s="58">
        <f>VLOOKUP(E160,'[2]AREAS DE SERVICIO'!$A$3:$K$493,8,0)</f>
        <v>43129501</v>
      </c>
      <c r="I160" s="76">
        <f>VLOOKUP(E160,'[2]AREAS DE SERVICIO'!$A$2:$J$493,10,0)</f>
        <v>73870202</v>
      </c>
      <c r="J160" s="84"/>
      <c r="L160" s="86">
        <v>7387</v>
      </c>
      <c r="M160" s="87">
        <f t="shared" si="10"/>
        <v>431295</v>
      </c>
      <c r="N160" s="88" t="str">
        <f t="shared" si="9"/>
        <v xml:space="preserve">Servicios conexos a la salud - Otros servicios </v>
      </c>
      <c r="O160" s="63"/>
      <c r="P160" s="63"/>
      <c r="Q160" s="63"/>
      <c r="R160" s="63"/>
    </row>
    <row r="161" spans="1:18" ht="30" x14ac:dyDescent="0.25">
      <c r="A161" s="54" t="s">
        <v>797</v>
      </c>
      <c r="B161" s="55" t="s">
        <v>884</v>
      </c>
      <c r="C161" s="79" t="s">
        <v>822</v>
      </c>
      <c r="D161" s="57" t="str">
        <f>VLOOKUP(C161,[1]SEDES!$A$5:$B$18,2,0)</f>
        <v>SALUD PUBLICA</v>
      </c>
      <c r="E161" s="74" t="s">
        <v>220</v>
      </c>
      <c r="F161" s="75" t="s">
        <v>221</v>
      </c>
      <c r="G161" s="74" t="s">
        <v>220</v>
      </c>
      <c r="H161" s="58">
        <f>VLOOKUP(E161,'[2]AREAS DE SERVICIO'!$A$3:$K$493,8,0)</f>
        <v>43129501</v>
      </c>
      <c r="I161" s="76">
        <f>VLOOKUP(E161,'[2]AREAS DE SERVICIO'!$A$2:$J$493,10,0)</f>
        <v>73870202</v>
      </c>
      <c r="J161" s="84"/>
      <c r="L161" s="86">
        <v>7387</v>
      </c>
      <c r="M161" s="87">
        <f t="shared" si="10"/>
        <v>431295</v>
      </c>
      <c r="N161" s="88" t="str">
        <f t="shared" si="9"/>
        <v xml:space="preserve">Servicios conexos a la salud - Otros servicios </v>
      </c>
      <c r="O161" s="63"/>
      <c r="P161" s="63"/>
      <c r="Q161" s="63"/>
      <c r="R161" s="63"/>
    </row>
    <row r="162" spans="1:18" ht="30" x14ac:dyDescent="0.25">
      <c r="A162" s="54" t="s">
        <v>797</v>
      </c>
      <c r="B162" s="55" t="s">
        <v>884</v>
      </c>
      <c r="C162" s="79" t="s">
        <v>822</v>
      </c>
      <c r="D162" s="57" t="str">
        <f>VLOOKUP(C162,[1]SEDES!$A$5:$B$18,2,0)</f>
        <v>SALUD PUBLICA</v>
      </c>
      <c r="E162" s="74" t="s">
        <v>222</v>
      </c>
      <c r="F162" s="75" t="s">
        <v>223</v>
      </c>
      <c r="G162" s="74" t="s">
        <v>222</v>
      </c>
      <c r="H162" s="58">
        <f>VLOOKUP(E162,'[2]AREAS DE SERVICIO'!$A$3:$K$493,8,0)</f>
        <v>43129501</v>
      </c>
      <c r="I162" s="76">
        <f>VLOOKUP(E162,'[2]AREAS DE SERVICIO'!$A$2:$J$493,10,0)</f>
        <v>73870202</v>
      </c>
      <c r="J162" s="84"/>
      <c r="L162" s="86">
        <v>7387</v>
      </c>
      <c r="M162" s="87">
        <f t="shared" si="10"/>
        <v>431295</v>
      </c>
      <c r="N162" s="88" t="str">
        <f t="shared" si="9"/>
        <v xml:space="preserve">Servicios conexos a la salud - Otros servicios </v>
      </c>
      <c r="O162" s="63"/>
      <c r="P162" s="63"/>
      <c r="Q162" s="63"/>
      <c r="R162" s="63"/>
    </row>
    <row r="163" spans="1:18" ht="30" x14ac:dyDescent="0.25">
      <c r="A163" s="54" t="s">
        <v>797</v>
      </c>
      <c r="B163" s="55" t="s">
        <v>884</v>
      </c>
      <c r="C163" s="79" t="s">
        <v>822</v>
      </c>
      <c r="D163" s="57" t="str">
        <f>VLOOKUP(C163,[1]SEDES!$A$5:$B$18,2,0)</f>
        <v>SALUD PUBLICA</v>
      </c>
      <c r="E163" s="74" t="s">
        <v>224</v>
      </c>
      <c r="F163" s="75" t="s">
        <v>225</v>
      </c>
      <c r="G163" s="74" t="s">
        <v>224</v>
      </c>
      <c r="H163" s="58">
        <f>VLOOKUP(E163,'[2]AREAS DE SERVICIO'!$A$3:$K$493,8,0)</f>
        <v>43129501</v>
      </c>
      <c r="I163" s="76">
        <f>VLOOKUP(E163,'[2]AREAS DE SERVICIO'!$A$2:$J$493,10,0)</f>
        <v>73870202</v>
      </c>
      <c r="J163" s="84"/>
      <c r="L163" s="86">
        <v>7387</v>
      </c>
      <c r="M163" s="87">
        <f t="shared" si="10"/>
        <v>431295</v>
      </c>
      <c r="N163" s="88" t="str">
        <f t="shared" si="9"/>
        <v xml:space="preserve">Servicios conexos a la salud - Otros servicios </v>
      </c>
      <c r="O163" s="63"/>
      <c r="P163" s="63"/>
      <c r="Q163" s="63"/>
      <c r="R163" s="63"/>
    </row>
    <row r="164" spans="1:18" ht="30" x14ac:dyDescent="0.25">
      <c r="A164" s="54" t="s">
        <v>797</v>
      </c>
      <c r="B164" s="55" t="s">
        <v>884</v>
      </c>
      <c r="C164" s="79" t="s">
        <v>822</v>
      </c>
      <c r="D164" s="57" t="str">
        <f>VLOOKUP(C164,[1]SEDES!$A$5:$B$18,2,0)</f>
        <v>SALUD PUBLICA</v>
      </c>
      <c r="E164" s="74" t="s">
        <v>226</v>
      </c>
      <c r="F164" s="75" t="s">
        <v>227</v>
      </c>
      <c r="G164" s="74" t="s">
        <v>226</v>
      </c>
      <c r="H164" s="58">
        <f>VLOOKUP(E164,'[2]AREAS DE SERVICIO'!$A$3:$K$493,8,0)</f>
        <v>43129501</v>
      </c>
      <c r="I164" s="76">
        <f>VLOOKUP(E164,'[2]AREAS DE SERVICIO'!$A$2:$J$493,10,0)</f>
        <v>73870202</v>
      </c>
      <c r="J164" s="84"/>
      <c r="L164" s="86">
        <v>7387</v>
      </c>
      <c r="M164" s="87">
        <f t="shared" si="10"/>
        <v>431295</v>
      </c>
      <c r="N164" s="88" t="str">
        <f t="shared" si="9"/>
        <v xml:space="preserve">Servicios conexos a la salud - Otros servicios </v>
      </c>
      <c r="O164" s="63"/>
      <c r="P164" s="63"/>
      <c r="Q164" s="63"/>
      <c r="R164" s="63"/>
    </row>
    <row r="165" spans="1:18" ht="30" x14ac:dyDescent="0.25">
      <c r="A165" s="54" t="s">
        <v>797</v>
      </c>
      <c r="B165" s="55" t="s">
        <v>884</v>
      </c>
      <c r="C165" s="79" t="s">
        <v>822</v>
      </c>
      <c r="D165" s="57" t="str">
        <f>VLOOKUP(C165,[1]SEDES!$A$5:$B$18,2,0)</f>
        <v>SALUD PUBLICA</v>
      </c>
      <c r="E165" s="74" t="s">
        <v>228</v>
      </c>
      <c r="F165" s="75" t="s">
        <v>229</v>
      </c>
      <c r="G165" s="74" t="s">
        <v>228</v>
      </c>
      <c r="H165" s="58">
        <f>VLOOKUP(E165,'[2]AREAS DE SERVICIO'!$A$3:$K$493,8,0)</f>
        <v>43129501</v>
      </c>
      <c r="I165" s="76">
        <f>VLOOKUP(E165,'[2]AREAS DE SERVICIO'!$A$2:$J$493,10,0)</f>
        <v>73870202</v>
      </c>
      <c r="J165" s="84"/>
      <c r="L165" s="86">
        <v>7387</v>
      </c>
      <c r="M165" s="87">
        <f t="shared" si="10"/>
        <v>431295</v>
      </c>
      <c r="N165" s="88" t="str">
        <f t="shared" si="9"/>
        <v xml:space="preserve">Servicios conexos a la salud - Otros servicios </v>
      </c>
      <c r="O165" s="63"/>
      <c r="P165" s="63"/>
      <c r="Q165" s="63"/>
      <c r="R165" s="63"/>
    </row>
    <row r="166" spans="1:18" ht="30" x14ac:dyDescent="0.25">
      <c r="A166" s="54" t="s">
        <v>797</v>
      </c>
      <c r="B166" s="55" t="s">
        <v>884</v>
      </c>
      <c r="C166" s="79" t="s">
        <v>822</v>
      </c>
      <c r="D166" s="57" t="str">
        <f>VLOOKUP(C166,[1]SEDES!$A$5:$B$18,2,0)</f>
        <v>SALUD PUBLICA</v>
      </c>
      <c r="E166" s="74" t="s">
        <v>230</v>
      </c>
      <c r="F166" s="75" t="s">
        <v>231</v>
      </c>
      <c r="G166" s="74" t="s">
        <v>230</v>
      </c>
      <c r="H166" s="58">
        <f>VLOOKUP(E166,'[2]AREAS DE SERVICIO'!$A$3:$K$493,8,0)</f>
        <v>43129501</v>
      </c>
      <c r="I166" s="76">
        <f>VLOOKUP(E166,'[2]AREAS DE SERVICIO'!$A$2:$J$493,10,0)</f>
        <v>73870202</v>
      </c>
      <c r="J166" s="84"/>
      <c r="L166" s="86">
        <v>7387</v>
      </c>
      <c r="M166" s="87">
        <f t="shared" si="10"/>
        <v>431295</v>
      </c>
      <c r="N166" s="88" t="str">
        <f t="shared" si="9"/>
        <v xml:space="preserve">Servicios conexos a la salud - Otros servicios </v>
      </c>
      <c r="O166" s="63"/>
      <c r="P166" s="63"/>
      <c r="Q166" s="63"/>
      <c r="R166" s="63"/>
    </row>
    <row r="167" spans="1:18" ht="30" x14ac:dyDescent="0.25">
      <c r="A167" s="54" t="s">
        <v>797</v>
      </c>
      <c r="B167" s="55" t="s">
        <v>884</v>
      </c>
      <c r="C167" s="79" t="s">
        <v>822</v>
      </c>
      <c r="D167" s="57" t="str">
        <f>VLOOKUP(C167,[1]SEDES!$A$5:$B$18,2,0)</f>
        <v>SALUD PUBLICA</v>
      </c>
      <c r="E167" s="74" t="s">
        <v>232</v>
      </c>
      <c r="F167" s="75" t="s">
        <v>233</v>
      </c>
      <c r="G167" s="74" t="s">
        <v>232</v>
      </c>
      <c r="H167" s="58">
        <f>VLOOKUP(E167,'[2]AREAS DE SERVICIO'!$A$3:$K$493,8,0)</f>
        <v>43129501</v>
      </c>
      <c r="I167" s="76">
        <f>VLOOKUP(E167,'[2]AREAS DE SERVICIO'!$A$2:$J$493,10,0)</f>
        <v>73870202</v>
      </c>
      <c r="J167" s="84"/>
      <c r="L167" s="86">
        <v>7387</v>
      </c>
      <c r="M167" s="87">
        <f t="shared" si="10"/>
        <v>431295</v>
      </c>
      <c r="N167" s="88" t="str">
        <f t="shared" si="9"/>
        <v xml:space="preserve">Servicios conexos a la salud - Otros servicios </v>
      </c>
      <c r="O167" s="63"/>
      <c r="P167" s="63"/>
      <c r="Q167" s="63"/>
      <c r="R167" s="63"/>
    </row>
    <row r="168" spans="1:18" ht="30" x14ac:dyDescent="0.25">
      <c r="A168" s="54" t="s">
        <v>797</v>
      </c>
      <c r="B168" s="55" t="s">
        <v>884</v>
      </c>
      <c r="C168" s="79" t="s">
        <v>822</v>
      </c>
      <c r="D168" s="57" t="str">
        <f>VLOOKUP(C168,[1]SEDES!$A$5:$B$18,2,0)</f>
        <v>SALUD PUBLICA</v>
      </c>
      <c r="E168" s="74" t="s">
        <v>234</v>
      </c>
      <c r="F168" s="75" t="s">
        <v>235</v>
      </c>
      <c r="G168" s="74" t="s">
        <v>234</v>
      </c>
      <c r="H168" s="58">
        <f>VLOOKUP(E168,'[2]AREAS DE SERVICIO'!$A$3:$K$493,8,0)</f>
        <v>43129501</v>
      </c>
      <c r="I168" s="76">
        <f>VLOOKUP(E168,'[2]AREAS DE SERVICIO'!$A$2:$J$493,10,0)</f>
        <v>73870202</v>
      </c>
      <c r="J168" s="84"/>
      <c r="L168" s="86">
        <v>7387</v>
      </c>
      <c r="M168" s="87">
        <f t="shared" si="10"/>
        <v>431295</v>
      </c>
      <c r="N168" s="88" t="str">
        <f t="shared" si="9"/>
        <v xml:space="preserve">Servicios conexos a la salud - Otros servicios </v>
      </c>
      <c r="O168" s="63"/>
      <c r="P168" s="63"/>
      <c r="Q168" s="63"/>
      <c r="R168" s="63"/>
    </row>
    <row r="169" spans="1:18" ht="30" x14ac:dyDescent="0.25">
      <c r="A169" s="54" t="s">
        <v>797</v>
      </c>
      <c r="B169" s="55" t="s">
        <v>884</v>
      </c>
      <c r="C169" s="79" t="s">
        <v>822</v>
      </c>
      <c r="D169" s="57" t="str">
        <f>VLOOKUP(C169,[1]SEDES!$A$5:$B$18,2,0)</f>
        <v>SALUD PUBLICA</v>
      </c>
      <c r="E169" s="134" t="s">
        <v>1290</v>
      </c>
      <c r="F169" s="160" t="s">
        <v>1291</v>
      </c>
      <c r="G169" s="134" t="s">
        <v>1290</v>
      </c>
      <c r="H169" s="58">
        <v>43129501</v>
      </c>
      <c r="I169" s="76">
        <v>73870202</v>
      </c>
      <c r="J169" s="84"/>
      <c r="L169" s="86">
        <v>7387</v>
      </c>
      <c r="M169" s="87">
        <f t="shared" ref="M169" si="11">+VLOOKUP(L169,$P$3:$R$25,2,FALSE)</f>
        <v>431295</v>
      </c>
      <c r="N169" s="88" t="str">
        <f t="shared" ref="N169" si="12">+VLOOKUP(L169,$P$3:$R$25,3,FALSE)</f>
        <v xml:space="preserve">Servicios conexos a la salud - Otros servicios </v>
      </c>
      <c r="O169" s="63"/>
      <c r="P169" s="63"/>
      <c r="Q169" s="63"/>
      <c r="R169" s="63"/>
    </row>
    <row r="170" spans="1:18" ht="30" x14ac:dyDescent="0.25">
      <c r="A170" s="54" t="s">
        <v>797</v>
      </c>
      <c r="B170" s="55" t="s">
        <v>884</v>
      </c>
      <c r="C170" s="79" t="s">
        <v>796</v>
      </c>
      <c r="D170" s="57" t="str">
        <f>VLOOKUP(C170,[1]SEDES!$A$5:$B$18,2,0)</f>
        <v>SEDE ASISTENCIAL MARIO GAITAN YANGUAS</v>
      </c>
      <c r="E170" s="74" t="s">
        <v>377</v>
      </c>
      <c r="F170" s="75" t="s">
        <v>378</v>
      </c>
      <c r="G170" s="74" t="s">
        <v>377</v>
      </c>
      <c r="H170" s="58">
        <f>VLOOKUP(E170,'[2]AREAS DE SERVICIO'!$A$3:$K$493,8,0)</f>
        <v>43124601</v>
      </c>
      <c r="I170" s="76">
        <f>VLOOKUP(E170,'[2]AREAS DE SERVICIO'!$A$2:$J$493,10,0)</f>
        <v>73400105</v>
      </c>
      <c r="J170" s="84"/>
      <c r="L170" s="86">
        <v>7340</v>
      </c>
      <c r="M170" s="87">
        <f t="shared" si="10"/>
        <v>431246</v>
      </c>
      <c r="N170" s="88" t="str">
        <f t="shared" si="9"/>
        <v>Apoyo diagnóstico - Laboratorio clínico</v>
      </c>
      <c r="O170" s="63"/>
      <c r="P170" s="63"/>
      <c r="Q170" s="63"/>
      <c r="R170" s="63"/>
    </row>
    <row r="171" spans="1:18" ht="30" x14ac:dyDescent="0.25">
      <c r="A171" s="54" t="s">
        <v>797</v>
      </c>
      <c r="B171" s="55" t="s">
        <v>884</v>
      </c>
      <c r="C171" s="79" t="s">
        <v>796</v>
      </c>
      <c r="D171" s="57" t="str">
        <f>VLOOKUP(C171,[1]SEDES!$A$5:$B$18,2,0)</f>
        <v>SEDE ASISTENCIAL MARIO GAITAN YANGUAS</v>
      </c>
      <c r="E171" s="74" t="s">
        <v>999</v>
      </c>
      <c r="F171" s="75" t="s">
        <v>1000</v>
      </c>
      <c r="G171" s="74" t="s">
        <v>999</v>
      </c>
      <c r="H171" s="58">
        <f>VLOOKUP(E171,'[2]AREAS DE SERVICIO'!$A$3:$K$493,8,0)</f>
        <v>43124601</v>
      </c>
      <c r="I171" s="76">
        <f>VLOOKUP(E171,'[2]AREAS DE SERVICIO'!$A$2:$J$493,10,0)</f>
        <v>73400105</v>
      </c>
      <c r="J171" s="84"/>
      <c r="L171" s="86">
        <v>7342</v>
      </c>
      <c r="M171" s="87">
        <f t="shared" si="10"/>
        <v>431248</v>
      </c>
      <c r="N171" s="88" t="str">
        <f t="shared" si="9"/>
        <v xml:space="preserve">Apoyo diagnóstico - Anatomía patológica    </v>
      </c>
      <c r="O171" s="63"/>
      <c r="P171" s="63"/>
      <c r="Q171" s="63"/>
      <c r="R171" s="63"/>
    </row>
    <row r="172" spans="1:18" ht="30" x14ac:dyDescent="0.25">
      <c r="A172" s="54" t="s">
        <v>797</v>
      </c>
      <c r="B172" s="55" t="s">
        <v>884</v>
      </c>
      <c r="C172" s="79" t="s">
        <v>796</v>
      </c>
      <c r="D172" s="57" t="str">
        <f>VLOOKUP(C172,[1]SEDES!$A$5:$B$18,2,0)</f>
        <v>SEDE ASISTENCIAL MARIO GAITAN YANGUAS</v>
      </c>
      <c r="E172" s="74" t="s">
        <v>1001</v>
      </c>
      <c r="F172" s="75" t="s">
        <v>1002</v>
      </c>
      <c r="G172" s="74" t="s">
        <v>1001</v>
      </c>
      <c r="H172" s="58">
        <f>VLOOKUP(E172,'[2]AREAS DE SERVICIO'!$A$3:$K$493,8,0)</f>
        <v>43124701</v>
      </c>
      <c r="I172" s="76">
        <f>VLOOKUP(E172,'[2]AREAS DE SERVICIO'!$A$2:$J$493,10,0)</f>
        <v>73420102</v>
      </c>
      <c r="J172" s="84"/>
      <c r="L172" s="86">
        <v>7342</v>
      </c>
      <c r="M172" s="87">
        <f t="shared" si="10"/>
        <v>431248</v>
      </c>
      <c r="N172" s="88" t="str">
        <f t="shared" si="9"/>
        <v xml:space="preserve">Apoyo diagnóstico - Anatomía patológica    </v>
      </c>
      <c r="O172" s="63"/>
      <c r="P172" s="63"/>
      <c r="Q172" s="63"/>
      <c r="R172" s="63"/>
    </row>
    <row r="173" spans="1:18" ht="30" x14ac:dyDescent="0.25">
      <c r="A173" s="54" t="s">
        <v>797</v>
      </c>
      <c r="B173" s="55" t="s">
        <v>884</v>
      </c>
      <c r="C173" s="79" t="s">
        <v>796</v>
      </c>
      <c r="D173" s="57" t="str">
        <f>VLOOKUP(C173,[1]SEDES!$A$5:$B$18,2,0)</f>
        <v>SEDE ASISTENCIAL MARIO GAITAN YANGUAS</v>
      </c>
      <c r="E173" s="74" t="s">
        <v>1003</v>
      </c>
      <c r="F173" s="75" t="s">
        <v>1004</v>
      </c>
      <c r="G173" s="74" t="s">
        <v>1003</v>
      </c>
      <c r="H173" s="58">
        <f>VLOOKUP(E173,'[2]AREAS DE SERVICIO'!$A$3:$K$493,8,0)</f>
        <v>43124701</v>
      </c>
      <c r="I173" s="76">
        <f>VLOOKUP(E173,'[2]AREAS DE SERVICIO'!$A$2:$J$493,10,0)</f>
        <v>73420102</v>
      </c>
      <c r="J173" s="84"/>
      <c r="L173" s="86">
        <v>7340</v>
      </c>
      <c r="M173" s="87">
        <f t="shared" si="10"/>
        <v>431246</v>
      </c>
      <c r="N173" s="88" t="str">
        <f t="shared" si="9"/>
        <v>Apoyo diagnóstico - Laboratorio clínico</v>
      </c>
      <c r="O173" s="63"/>
      <c r="P173" s="63"/>
      <c r="Q173" s="63"/>
      <c r="R173" s="63"/>
    </row>
    <row r="174" spans="1:18" ht="30" x14ac:dyDescent="0.25">
      <c r="A174" s="54" t="s">
        <v>797</v>
      </c>
      <c r="B174" s="55" t="s">
        <v>884</v>
      </c>
      <c r="C174" s="79" t="s">
        <v>796</v>
      </c>
      <c r="D174" s="57" t="str">
        <f>VLOOKUP(C174,[1]SEDES!$A$5:$B$18,2,0)</f>
        <v>SEDE ASISTENCIAL MARIO GAITAN YANGUAS</v>
      </c>
      <c r="E174" s="74" t="s">
        <v>380</v>
      </c>
      <c r="F174" s="75" t="s">
        <v>381</v>
      </c>
      <c r="G174" s="74" t="s">
        <v>380</v>
      </c>
      <c r="H174" s="58">
        <f>VLOOKUP(E174,'[2]AREAS DE SERVICIO'!$A$3:$K$493,8,0)</f>
        <v>43124601</v>
      </c>
      <c r="I174" s="76">
        <f>VLOOKUP(E174,'[2]AREAS DE SERVICIO'!$A$2:$J$493,10,0)</f>
        <v>73400105</v>
      </c>
      <c r="J174" s="84"/>
      <c r="L174" s="86">
        <v>7340</v>
      </c>
      <c r="M174" s="87">
        <f t="shared" si="10"/>
        <v>431246</v>
      </c>
      <c r="N174" s="88" t="str">
        <f t="shared" si="9"/>
        <v>Apoyo diagnóstico - Laboratorio clínico</v>
      </c>
      <c r="O174" s="63"/>
      <c r="P174" s="63"/>
      <c r="Q174" s="63"/>
      <c r="R174" s="63"/>
    </row>
    <row r="175" spans="1:18" ht="30" x14ac:dyDescent="0.25">
      <c r="A175" s="54" t="s">
        <v>797</v>
      </c>
      <c r="B175" s="55" t="s">
        <v>884</v>
      </c>
      <c r="C175" s="79" t="s">
        <v>806</v>
      </c>
      <c r="D175" s="57" t="str">
        <f>VLOOKUP(C175,[1]SEDES!$A$5:$B$18,2,0)</f>
        <v>LUIS CARLOS GALAN (ALTOS DE CAZUCA)</v>
      </c>
      <c r="E175" s="74" t="s">
        <v>1005</v>
      </c>
      <c r="F175" s="75" t="s">
        <v>1006</v>
      </c>
      <c r="G175" s="74" t="s">
        <v>1005</v>
      </c>
      <c r="H175" s="58">
        <f>VLOOKUP(E175,'[2]AREAS DE SERVICIO'!$A$3:$K$493,8,0)</f>
        <v>43124601</v>
      </c>
      <c r="I175" s="76">
        <f>VLOOKUP(E175,'[2]AREAS DE SERVICIO'!$A$2:$J$493,10,0)</f>
        <v>73400105</v>
      </c>
      <c r="J175" s="84"/>
      <c r="L175" s="86">
        <v>7340</v>
      </c>
      <c r="M175" s="87">
        <f t="shared" si="10"/>
        <v>431246</v>
      </c>
      <c r="N175" s="88" t="str">
        <f t="shared" si="9"/>
        <v>Apoyo diagnóstico - Laboratorio clínico</v>
      </c>
      <c r="O175" s="63"/>
      <c r="P175" s="63"/>
      <c r="Q175" s="63"/>
      <c r="R175" s="63"/>
    </row>
    <row r="176" spans="1:18" ht="30" x14ac:dyDescent="0.25">
      <c r="A176" s="54" t="s">
        <v>797</v>
      </c>
      <c r="B176" s="55" t="s">
        <v>884</v>
      </c>
      <c r="C176" s="79" t="s">
        <v>814</v>
      </c>
      <c r="D176" s="57" t="str">
        <f>VLOOKUP(C176,[1]SEDES!$A$5:$B$18,2,0)</f>
        <v>SIBATE</v>
      </c>
      <c r="E176" s="74" t="s">
        <v>1007</v>
      </c>
      <c r="F176" s="75" t="s">
        <v>1008</v>
      </c>
      <c r="G176" s="74" t="s">
        <v>1007</v>
      </c>
      <c r="H176" s="58">
        <f>VLOOKUP(E176,'[2]AREAS DE SERVICIO'!$A$3:$K$493,8,0)</f>
        <v>43124601</v>
      </c>
      <c r="I176" s="76">
        <f>VLOOKUP(E176,'[2]AREAS DE SERVICIO'!$A$2:$J$493,10,0)</f>
        <v>73400105</v>
      </c>
      <c r="J176" s="84"/>
      <c r="L176" s="86">
        <v>7340</v>
      </c>
      <c r="M176" s="87">
        <f t="shared" si="10"/>
        <v>431246</v>
      </c>
      <c r="N176" s="88" t="str">
        <f t="shared" si="9"/>
        <v>Apoyo diagnóstico - Laboratorio clínico</v>
      </c>
      <c r="O176" s="63"/>
      <c r="P176" s="63"/>
      <c r="Q176" s="63"/>
      <c r="R176" s="63"/>
    </row>
    <row r="177" spans="1:18" ht="30" x14ac:dyDescent="0.25">
      <c r="A177" s="54" t="s">
        <v>797</v>
      </c>
      <c r="B177" s="55" t="s">
        <v>884</v>
      </c>
      <c r="C177" s="79" t="s">
        <v>806</v>
      </c>
      <c r="D177" s="57" t="str">
        <f>VLOOKUP(C177,[1]SEDES!$A$5:$B$18,2,0)</f>
        <v>LUIS CARLOS GALAN (ALTOS DE CAZUCA)</v>
      </c>
      <c r="E177" s="74" t="s">
        <v>382</v>
      </c>
      <c r="F177" s="75" t="s">
        <v>1213</v>
      </c>
      <c r="G177" s="74" t="s">
        <v>382</v>
      </c>
      <c r="H177" s="58">
        <f>VLOOKUP(E177,'[2]AREAS DE SERVICIO'!$A$3:$K$493,8,0)</f>
        <v>43124601</v>
      </c>
      <c r="I177" s="76">
        <f>VLOOKUP(E177,'[2]AREAS DE SERVICIO'!$A$2:$J$493,10,0)</f>
        <v>73400105</v>
      </c>
      <c r="J177" s="84"/>
      <c r="L177" s="86">
        <v>7340</v>
      </c>
      <c r="M177" s="87">
        <f t="shared" si="10"/>
        <v>431246</v>
      </c>
      <c r="N177" s="88" t="str">
        <f t="shared" si="9"/>
        <v>Apoyo diagnóstico - Laboratorio clínico</v>
      </c>
      <c r="O177" s="63"/>
      <c r="P177" s="63"/>
      <c r="Q177" s="63"/>
      <c r="R177" s="63"/>
    </row>
    <row r="178" spans="1:18" ht="30" x14ac:dyDescent="0.25">
      <c r="A178" s="54" t="s">
        <v>797</v>
      </c>
      <c r="B178" s="55" t="s">
        <v>884</v>
      </c>
      <c r="C178" s="79" t="s">
        <v>807</v>
      </c>
      <c r="D178" s="57" t="str">
        <f>VLOOKUP(C178,[1]SEDES!$A$5:$B$18,2,0)</f>
        <v>SANTILLANA</v>
      </c>
      <c r="E178" s="74" t="s">
        <v>384</v>
      </c>
      <c r="F178" s="75" t="s">
        <v>385</v>
      </c>
      <c r="G178" s="74" t="s">
        <v>384</v>
      </c>
      <c r="H178" s="58">
        <f>VLOOKUP(E178,'[2]AREAS DE SERVICIO'!$A$3:$K$493,8,0)</f>
        <v>43124601</v>
      </c>
      <c r="I178" s="76">
        <f>VLOOKUP(E178,'[2]AREAS DE SERVICIO'!$A$2:$J$493,10,0)</f>
        <v>73400105</v>
      </c>
      <c r="J178" s="84"/>
      <c r="L178" s="86">
        <v>7340</v>
      </c>
      <c r="M178" s="87">
        <f t="shared" si="10"/>
        <v>431246</v>
      </c>
      <c r="N178" s="88" t="str">
        <f t="shared" si="9"/>
        <v>Apoyo diagnóstico - Laboratorio clínico</v>
      </c>
      <c r="O178" s="63"/>
      <c r="P178" s="63"/>
      <c r="Q178" s="63"/>
      <c r="R178" s="63"/>
    </row>
    <row r="179" spans="1:18" ht="30" x14ac:dyDescent="0.25">
      <c r="A179" s="54" t="s">
        <v>797</v>
      </c>
      <c r="B179" s="55" t="s">
        <v>884</v>
      </c>
      <c r="C179" s="79" t="s">
        <v>808</v>
      </c>
      <c r="D179" s="57" t="str">
        <f>VLOOKUP(C179,[1]SEDES!$A$5:$B$18,2,0)</f>
        <v>LA DESPENSA</v>
      </c>
      <c r="E179" s="74" t="s">
        <v>386</v>
      </c>
      <c r="F179" s="75" t="s">
        <v>387</v>
      </c>
      <c r="G179" s="74" t="s">
        <v>386</v>
      </c>
      <c r="H179" s="58">
        <f>VLOOKUP(E179,'[2]AREAS DE SERVICIO'!$A$3:$K$493,8,0)</f>
        <v>43124601</v>
      </c>
      <c r="I179" s="76">
        <f>VLOOKUP(E179,'[2]AREAS DE SERVICIO'!$A$2:$J$493,10,0)</f>
        <v>73400105</v>
      </c>
      <c r="J179" s="84"/>
      <c r="L179" s="86">
        <v>7340</v>
      </c>
      <c r="M179" s="87">
        <f t="shared" si="10"/>
        <v>431246</v>
      </c>
      <c r="N179" s="88" t="str">
        <f t="shared" si="9"/>
        <v>Apoyo diagnóstico - Laboratorio clínico</v>
      </c>
      <c r="O179" s="63"/>
      <c r="P179" s="63"/>
      <c r="Q179" s="63"/>
      <c r="R179" s="63"/>
    </row>
    <row r="180" spans="1:18" ht="30" x14ac:dyDescent="0.25">
      <c r="A180" s="54" t="s">
        <v>797</v>
      </c>
      <c r="B180" s="55" t="s">
        <v>884</v>
      </c>
      <c r="C180" s="79" t="s">
        <v>809</v>
      </c>
      <c r="D180" s="57" t="str">
        <f>VLOOKUP(C180,[1]SEDES!$A$5:$B$18,2,0)</f>
        <v>CIUDAD LATINA</v>
      </c>
      <c r="E180" s="74" t="s">
        <v>388</v>
      </c>
      <c r="F180" s="75" t="s">
        <v>389</v>
      </c>
      <c r="G180" s="74" t="s">
        <v>388</v>
      </c>
      <c r="H180" s="58">
        <f>VLOOKUP(E180,'[2]AREAS DE SERVICIO'!$A$3:$K$493,8,0)</f>
        <v>43124601</v>
      </c>
      <c r="I180" s="76">
        <f>VLOOKUP(E180,'[2]AREAS DE SERVICIO'!$A$2:$J$493,10,0)</f>
        <v>73400105</v>
      </c>
      <c r="J180" s="84"/>
      <c r="L180" s="86">
        <v>7340</v>
      </c>
      <c r="M180" s="87">
        <f t="shared" si="10"/>
        <v>431246</v>
      </c>
      <c r="N180" s="88" t="str">
        <f t="shared" si="9"/>
        <v>Apoyo diagnóstico - Laboratorio clínico</v>
      </c>
      <c r="O180" s="63"/>
      <c r="P180" s="63"/>
      <c r="Q180" s="63"/>
      <c r="R180" s="63"/>
    </row>
    <row r="181" spans="1:18" ht="30" x14ac:dyDescent="0.25">
      <c r="A181" s="54" t="s">
        <v>797</v>
      </c>
      <c r="B181" s="55" t="s">
        <v>884</v>
      </c>
      <c r="C181" s="79" t="s">
        <v>811</v>
      </c>
      <c r="D181" s="57" t="str">
        <f>VLOOKUP(C181,[1]SEDES!$A$5:$B$18,2,0)</f>
        <v>GRANADA</v>
      </c>
      <c r="E181" s="74" t="s">
        <v>390</v>
      </c>
      <c r="F181" s="75" t="s">
        <v>391</v>
      </c>
      <c r="G181" s="74" t="s">
        <v>390</v>
      </c>
      <c r="H181" s="58">
        <f>VLOOKUP(E181,'[2]AREAS DE SERVICIO'!$A$3:$K$493,8,0)</f>
        <v>43124601</v>
      </c>
      <c r="I181" s="76">
        <f>VLOOKUP(E181,'[2]AREAS DE SERVICIO'!$A$2:$J$493,10,0)</f>
        <v>73400105</v>
      </c>
      <c r="J181" s="84"/>
      <c r="L181" s="86">
        <v>7340</v>
      </c>
      <c r="M181" s="87">
        <f t="shared" si="10"/>
        <v>431246</v>
      </c>
      <c r="N181" s="88" t="str">
        <f t="shared" si="9"/>
        <v>Apoyo diagnóstico - Laboratorio clínico</v>
      </c>
      <c r="O181" s="63"/>
      <c r="P181" s="63"/>
      <c r="Q181" s="63"/>
      <c r="R181" s="63"/>
    </row>
    <row r="182" spans="1:18" ht="30" x14ac:dyDescent="0.25">
      <c r="A182" s="54" t="s">
        <v>797</v>
      </c>
      <c r="B182" s="55" t="s">
        <v>884</v>
      </c>
      <c r="C182" s="79" t="s">
        <v>812</v>
      </c>
      <c r="D182" s="57" t="str">
        <f>VLOOKUP(C182,[1]SEDES!$A$5:$B$18,2,0)</f>
        <v>EXTRAMURAL LA ISLA  </v>
      </c>
      <c r="E182" s="74" t="s">
        <v>1009</v>
      </c>
      <c r="F182" s="75" t="s">
        <v>1214</v>
      </c>
      <c r="G182" s="74" t="s">
        <v>1009</v>
      </c>
      <c r="H182" s="58">
        <f>VLOOKUP(E182,'[2]AREAS DE SERVICIO'!$A$3:$K$493,8,0)</f>
        <v>43124601</v>
      </c>
      <c r="I182" s="76">
        <f>VLOOKUP(E182,'[2]AREAS DE SERVICIO'!$A$2:$J$493,10,0)</f>
        <v>73400105</v>
      </c>
      <c r="J182" s="84"/>
      <c r="L182" s="86">
        <v>7340</v>
      </c>
      <c r="M182" s="87">
        <f t="shared" si="10"/>
        <v>431246</v>
      </c>
      <c r="N182" s="88" t="str">
        <f t="shared" si="9"/>
        <v>Apoyo diagnóstico - Laboratorio clínico</v>
      </c>
      <c r="O182" s="63"/>
      <c r="P182" s="63"/>
      <c r="Q182" s="63"/>
      <c r="R182" s="63"/>
    </row>
    <row r="183" spans="1:18" ht="30" x14ac:dyDescent="0.25">
      <c r="A183" s="54" t="s">
        <v>797</v>
      </c>
      <c r="B183" s="55" t="s">
        <v>884</v>
      </c>
      <c r="C183" s="79" t="s">
        <v>813</v>
      </c>
      <c r="D183" s="57" t="str">
        <f>VLOOKUP(C183,[1]SEDES!$A$5:$B$18,2,0)</f>
        <v>PABLO NERUDA</v>
      </c>
      <c r="E183" s="74" t="s">
        <v>392</v>
      </c>
      <c r="F183" s="75" t="s">
        <v>393</v>
      </c>
      <c r="G183" s="74" t="s">
        <v>392</v>
      </c>
      <c r="H183" s="58">
        <f>VLOOKUP(E183,'[2]AREAS DE SERVICIO'!$A$3:$K$493,8,0)</f>
        <v>43124601</v>
      </c>
      <c r="I183" s="76">
        <f>VLOOKUP(E183,'[2]AREAS DE SERVICIO'!$A$2:$J$493,10,0)</f>
        <v>73400105</v>
      </c>
      <c r="J183" s="84"/>
      <c r="L183" s="86">
        <v>7340</v>
      </c>
      <c r="M183" s="87">
        <f t="shared" si="10"/>
        <v>431246</v>
      </c>
      <c r="N183" s="88" t="str">
        <f t="shared" si="9"/>
        <v>Apoyo diagnóstico - Laboratorio clínico</v>
      </c>
      <c r="O183" s="63"/>
      <c r="P183" s="63"/>
      <c r="Q183" s="63"/>
      <c r="R183" s="63"/>
    </row>
    <row r="184" spans="1:18" ht="30" x14ac:dyDescent="0.25">
      <c r="A184" s="54" t="s">
        <v>797</v>
      </c>
      <c r="B184" s="55" t="s">
        <v>884</v>
      </c>
      <c r="C184" s="79" t="s">
        <v>814</v>
      </c>
      <c r="D184" s="57" t="str">
        <f>VLOOKUP(C184,[1]SEDES!$A$5:$B$18,2,0)</f>
        <v>SIBATE</v>
      </c>
      <c r="E184" s="74" t="s">
        <v>394</v>
      </c>
      <c r="F184" s="75" t="s">
        <v>395</v>
      </c>
      <c r="G184" s="74" t="s">
        <v>394</v>
      </c>
      <c r="H184" s="58">
        <f>VLOOKUP(E184,'[2]AREAS DE SERVICIO'!$A$3:$K$493,8,0)</f>
        <v>43124601</v>
      </c>
      <c r="I184" s="76">
        <f>VLOOKUP(E184,'[2]AREAS DE SERVICIO'!$A$2:$J$493,10,0)</f>
        <v>73400105</v>
      </c>
      <c r="J184" s="84"/>
      <c r="L184" s="86">
        <v>7342</v>
      </c>
      <c r="M184" s="87">
        <f t="shared" si="10"/>
        <v>431248</v>
      </c>
      <c r="N184" s="88" t="str">
        <f t="shared" si="9"/>
        <v xml:space="preserve">Apoyo diagnóstico - Anatomía patológica    </v>
      </c>
      <c r="O184" s="63"/>
      <c r="P184" s="63"/>
      <c r="Q184" s="63"/>
      <c r="R184" s="63"/>
    </row>
    <row r="185" spans="1:18" ht="30" x14ac:dyDescent="0.25">
      <c r="A185" s="54" t="s">
        <v>797</v>
      </c>
      <c r="B185" s="55" t="s">
        <v>884</v>
      </c>
      <c r="C185" s="79" t="s">
        <v>796</v>
      </c>
      <c r="D185" s="57" t="str">
        <f>VLOOKUP(C185,[1]SEDES!$A$5:$B$18,2,0)</f>
        <v>SEDE ASISTENCIAL MARIO GAITAN YANGUAS</v>
      </c>
      <c r="E185" s="74" t="s">
        <v>396</v>
      </c>
      <c r="F185" s="75" t="s">
        <v>397</v>
      </c>
      <c r="G185" s="74" t="s">
        <v>396</v>
      </c>
      <c r="H185" s="58">
        <f>VLOOKUP(E185,'[2]AREAS DE SERVICIO'!$A$3:$K$493,8,0)</f>
        <v>43124601</v>
      </c>
      <c r="I185" s="76">
        <f>VLOOKUP(E185,'[2]AREAS DE SERVICIO'!$A$2:$J$493,10,0)</f>
        <v>73420102</v>
      </c>
      <c r="J185" s="84"/>
      <c r="L185" s="86">
        <v>7340</v>
      </c>
      <c r="M185" s="87">
        <f t="shared" si="10"/>
        <v>431246</v>
      </c>
      <c r="N185" s="88" t="str">
        <f t="shared" si="9"/>
        <v>Apoyo diagnóstico - Laboratorio clínico</v>
      </c>
      <c r="O185" s="63"/>
      <c r="P185" s="63"/>
      <c r="Q185" s="63"/>
      <c r="R185" s="63"/>
    </row>
    <row r="186" spans="1:18" ht="30" x14ac:dyDescent="0.25">
      <c r="A186" s="54" t="s">
        <v>797</v>
      </c>
      <c r="B186" s="55" t="s">
        <v>884</v>
      </c>
      <c r="C186" s="79" t="s">
        <v>796</v>
      </c>
      <c r="D186" s="57" t="str">
        <f>VLOOKUP(C186,[1]SEDES!$A$5:$B$18,2,0)</f>
        <v>SEDE ASISTENCIAL MARIO GAITAN YANGUAS</v>
      </c>
      <c r="E186" s="74" t="s">
        <v>1011</v>
      </c>
      <c r="F186" s="75" t="s">
        <v>1012</v>
      </c>
      <c r="G186" s="74" t="s">
        <v>1011</v>
      </c>
      <c r="H186" s="58">
        <f>VLOOKUP(E186,'[2]AREAS DE SERVICIO'!$A$3:$K$493,8,0)</f>
        <v>43129601</v>
      </c>
      <c r="I186" s="76">
        <f>VLOOKUP(E186,'[2]AREAS DE SERVICIO'!$A$2:$J$493,10,0)</f>
        <v>73400105</v>
      </c>
      <c r="J186" s="84"/>
      <c r="L186" s="86">
        <v>7340</v>
      </c>
      <c r="M186" s="87">
        <f t="shared" si="10"/>
        <v>431246</v>
      </c>
      <c r="N186" s="88" t="str">
        <f t="shared" si="9"/>
        <v>Apoyo diagnóstico - Laboratorio clínico</v>
      </c>
      <c r="O186" s="63"/>
      <c r="P186" s="63"/>
      <c r="Q186" s="63"/>
      <c r="R186" s="63"/>
    </row>
    <row r="187" spans="1:18" ht="30" x14ac:dyDescent="0.25">
      <c r="A187" s="54" t="s">
        <v>797</v>
      </c>
      <c r="B187" s="55" t="s">
        <v>884</v>
      </c>
      <c r="C187" s="79" t="s">
        <v>796</v>
      </c>
      <c r="D187" s="57" t="str">
        <f>VLOOKUP(C187,[1]SEDES!$A$5:$B$18,2,0)</f>
        <v>SEDE ASISTENCIAL MARIO GAITAN YANGUAS</v>
      </c>
      <c r="E187" s="74" t="s">
        <v>1013</v>
      </c>
      <c r="F187" s="75" t="s">
        <v>1014</v>
      </c>
      <c r="G187" s="74" t="s">
        <v>1013</v>
      </c>
      <c r="H187" s="58">
        <f>VLOOKUP(E187,'[2]AREAS DE SERVICIO'!$A$3:$K$493,8,0)</f>
        <v>43125601</v>
      </c>
      <c r="I187" s="76">
        <f>VLOOKUP(E187,'[2]AREAS DE SERVICIO'!$A$2:$J$493,10,0)</f>
        <v>73490105</v>
      </c>
      <c r="J187" s="84"/>
      <c r="L187" s="86">
        <v>7349</v>
      </c>
      <c r="M187" s="87">
        <f t="shared" si="10"/>
        <v>431256</v>
      </c>
      <c r="N187" s="88" t="str">
        <f t="shared" si="9"/>
        <v xml:space="preserve">Apoyo terapéutico - Rehabilitación y terapias   </v>
      </c>
      <c r="O187" s="63"/>
      <c r="P187" s="63"/>
      <c r="Q187" s="63"/>
      <c r="R187" s="63"/>
    </row>
    <row r="188" spans="1:18" ht="30" x14ac:dyDescent="0.25">
      <c r="A188" s="54" t="s">
        <v>797</v>
      </c>
      <c r="B188" s="55" t="s">
        <v>884</v>
      </c>
      <c r="C188" s="79" t="s">
        <v>796</v>
      </c>
      <c r="D188" s="57" t="str">
        <f>VLOOKUP(C188,[1]SEDES!$A$5:$B$18,2,0)</f>
        <v>SEDE ASISTENCIAL MARIO GAITAN YANGUAS</v>
      </c>
      <c r="E188" s="74" t="s">
        <v>1015</v>
      </c>
      <c r="F188" s="75" t="s">
        <v>1016</v>
      </c>
      <c r="G188" s="74" t="s">
        <v>1015</v>
      </c>
      <c r="H188" s="58">
        <f>VLOOKUP(E188,'[2]AREAS DE SERVICIO'!$A$3:$K$493,8,0)</f>
        <v>43125601</v>
      </c>
      <c r="I188" s="76">
        <f>VLOOKUP(E188,'[2]AREAS DE SERVICIO'!$A$2:$J$493,10,0)</f>
        <v>73550103</v>
      </c>
      <c r="J188" s="84"/>
      <c r="L188" s="86">
        <v>7355</v>
      </c>
      <c r="M188" s="87">
        <f t="shared" si="10"/>
        <v>431262</v>
      </c>
      <c r="N188" s="88" t="str">
        <f t="shared" si="9"/>
        <v xml:space="preserve">Apoyo terapéutico - Farmacia e insumos hospitalarios  </v>
      </c>
      <c r="O188" s="63"/>
      <c r="P188" s="63"/>
      <c r="Q188" s="63"/>
      <c r="R188" s="63"/>
    </row>
    <row r="189" spans="1:18" ht="30" x14ac:dyDescent="0.25">
      <c r="A189" s="54" t="s">
        <v>797</v>
      </c>
      <c r="B189" s="55" t="s">
        <v>884</v>
      </c>
      <c r="C189" s="79" t="s">
        <v>796</v>
      </c>
      <c r="D189" s="57" t="str">
        <f>VLOOKUP(C189,[1]SEDES!$A$5:$B$18,2,0)</f>
        <v>SEDE ASISTENCIAL MARIO GAITAN YANGUAS</v>
      </c>
      <c r="E189" s="74" t="s">
        <v>1017</v>
      </c>
      <c r="F189" s="75" t="s">
        <v>1018</v>
      </c>
      <c r="G189" s="74" t="s">
        <v>1017</v>
      </c>
      <c r="H189" s="58">
        <f>VLOOKUP(E189,'[2]AREAS DE SERVICIO'!$A$3:$K$493,8,0)</f>
        <v>43125601</v>
      </c>
      <c r="I189" s="76">
        <f>VLOOKUP(E189,'[2]AREAS DE SERVICIO'!$A$2:$J$493,10,0)</f>
        <v>73550102</v>
      </c>
      <c r="J189" s="84"/>
      <c r="L189" s="86">
        <v>7355</v>
      </c>
      <c r="M189" s="87">
        <f t="shared" si="10"/>
        <v>431262</v>
      </c>
      <c r="N189" s="88" t="str">
        <f t="shared" si="9"/>
        <v xml:space="preserve">Apoyo terapéutico - Farmacia e insumos hospitalarios  </v>
      </c>
      <c r="O189" s="63"/>
      <c r="P189" s="63"/>
      <c r="Q189" s="63"/>
      <c r="R189" s="63"/>
    </row>
    <row r="190" spans="1:18" ht="30" x14ac:dyDescent="0.25">
      <c r="A190" s="54" t="s">
        <v>797</v>
      </c>
      <c r="B190" s="55" t="s">
        <v>884</v>
      </c>
      <c r="C190" s="79" t="s">
        <v>796</v>
      </c>
      <c r="D190" s="57" t="str">
        <f>VLOOKUP(C190,[1]SEDES!$A$5:$B$18,2,0)</f>
        <v>SEDE ASISTENCIAL MARIO GAITAN YANGUAS</v>
      </c>
      <c r="E190" s="74" t="s">
        <v>469</v>
      </c>
      <c r="F190" s="75" t="s">
        <v>470</v>
      </c>
      <c r="G190" s="74" t="s">
        <v>469</v>
      </c>
      <c r="H190" s="58">
        <f>VLOOKUP(E190,'[2]AREAS DE SERVICIO'!$A$3:$K$493,8,0)</f>
        <v>43125601</v>
      </c>
      <c r="I190" s="76">
        <f>VLOOKUP(E190,'[2]AREAS DE SERVICIO'!$A$2:$J$493,10,0)</f>
        <v>73490105</v>
      </c>
      <c r="J190" s="84"/>
      <c r="L190" s="86">
        <v>7349</v>
      </c>
      <c r="M190" s="87">
        <f t="shared" si="10"/>
        <v>431256</v>
      </c>
      <c r="N190" s="88" t="str">
        <f t="shared" si="9"/>
        <v xml:space="preserve">Apoyo terapéutico - Rehabilitación y terapias   </v>
      </c>
      <c r="O190" s="63"/>
      <c r="P190" s="63"/>
      <c r="Q190" s="63"/>
      <c r="R190" s="63"/>
    </row>
    <row r="191" spans="1:18" ht="30" x14ac:dyDescent="0.25">
      <c r="A191" s="54" t="s">
        <v>797</v>
      </c>
      <c r="B191" s="55" t="s">
        <v>884</v>
      </c>
      <c r="C191" s="79" t="s">
        <v>808</v>
      </c>
      <c r="D191" s="57" t="str">
        <f>VLOOKUP(C191,[1]SEDES!$A$5:$B$18,2,0)</f>
        <v>LA DESPENSA</v>
      </c>
      <c r="E191" s="74" t="s">
        <v>519</v>
      </c>
      <c r="F191" s="75" t="s">
        <v>520</v>
      </c>
      <c r="G191" s="74" t="s">
        <v>519</v>
      </c>
      <c r="H191" s="58">
        <f>VLOOKUP(E191,'[2]AREAS DE SERVICIO'!$A$3:$K$493,8,0)</f>
        <v>43125601</v>
      </c>
      <c r="I191" s="76">
        <f>VLOOKUP(E191,'[2]AREAS DE SERVICIO'!$A$2:$J$493,10,0)</f>
        <v>73490105</v>
      </c>
      <c r="J191" s="84"/>
      <c r="L191" s="86">
        <v>7349</v>
      </c>
      <c r="M191" s="87">
        <f t="shared" si="10"/>
        <v>431256</v>
      </c>
      <c r="N191" s="88" t="str">
        <f t="shared" si="9"/>
        <v xml:space="preserve">Apoyo terapéutico - Rehabilitación y terapias   </v>
      </c>
      <c r="O191" s="63"/>
      <c r="P191" s="63"/>
      <c r="Q191" s="63"/>
      <c r="R191" s="63"/>
    </row>
    <row r="192" spans="1:18" ht="30" x14ac:dyDescent="0.25">
      <c r="A192" s="54" t="s">
        <v>797</v>
      </c>
      <c r="B192" s="55" t="s">
        <v>884</v>
      </c>
      <c r="C192" s="79" t="s">
        <v>814</v>
      </c>
      <c r="D192" s="57" t="str">
        <f>VLOOKUP(C192,[1]SEDES!$A$5:$B$18,2,0)</f>
        <v>SIBATE</v>
      </c>
      <c r="E192" s="74" t="s">
        <v>1019</v>
      </c>
      <c r="F192" s="75" t="s">
        <v>1020</v>
      </c>
      <c r="G192" s="74" t="s">
        <v>1019</v>
      </c>
      <c r="H192" s="58">
        <f>VLOOKUP(E192,'[2]AREAS DE SERVICIO'!$A$3:$K$493,8,0)</f>
        <v>43125601</v>
      </c>
      <c r="I192" s="76">
        <f>VLOOKUP(E192,'[2]AREAS DE SERVICIO'!$A$2:$J$493,10,0)</f>
        <v>73490105</v>
      </c>
      <c r="J192" s="84"/>
      <c r="L192" s="86">
        <v>7349</v>
      </c>
      <c r="M192" s="87">
        <f t="shared" si="10"/>
        <v>431256</v>
      </c>
      <c r="N192" s="88" t="str">
        <f t="shared" si="9"/>
        <v xml:space="preserve">Apoyo terapéutico - Rehabilitación y terapias   </v>
      </c>
      <c r="O192" s="63"/>
      <c r="P192" s="63"/>
      <c r="Q192" s="63"/>
      <c r="R192" s="63"/>
    </row>
    <row r="193" spans="1:18" ht="30" x14ac:dyDescent="0.25">
      <c r="A193" s="54" t="s">
        <v>797</v>
      </c>
      <c r="B193" s="55" t="s">
        <v>884</v>
      </c>
      <c r="C193" s="79" t="s">
        <v>796</v>
      </c>
      <c r="D193" s="57" t="str">
        <f>VLOOKUP(C193,[1]SEDES!$A$5:$B$18,2,0)</f>
        <v>SEDE ASISTENCIAL MARIO GAITAN YANGUAS</v>
      </c>
      <c r="E193" s="74" t="s">
        <v>472</v>
      </c>
      <c r="F193" s="75" t="s">
        <v>473</v>
      </c>
      <c r="G193" s="74" t="s">
        <v>472</v>
      </c>
      <c r="H193" s="58">
        <f>VLOOKUP(E193,'[2]AREAS DE SERVICIO'!$A$3:$K$493,8,0)</f>
        <v>43125601</v>
      </c>
      <c r="I193" s="76">
        <f>VLOOKUP(E193,'[2]AREAS DE SERVICIO'!$A$2:$J$493,10,0)</f>
        <v>73490105</v>
      </c>
      <c r="J193" s="84"/>
      <c r="L193" s="86">
        <v>7349</v>
      </c>
      <c r="M193" s="87">
        <f t="shared" si="10"/>
        <v>431256</v>
      </c>
      <c r="N193" s="88" t="str">
        <f t="shared" si="9"/>
        <v xml:space="preserve">Apoyo terapéutico - Rehabilitación y terapias   </v>
      </c>
      <c r="O193" s="63"/>
      <c r="P193" s="63"/>
      <c r="Q193" s="63"/>
      <c r="R193" s="63"/>
    </row>
    <row r="194" spans="1:18" ht="30" x14ac:dyDescent="0.25">
      <c r="A194" s="54" t="s">
        <v>797</v>
      </c>
      <c r="B194" s="55" t="s">
        <v>884</v>
      </c>
      <c r="C194" s="79" t="s">
        <v>808</v>
      </c>
      <c r="D194" s="57" t="str">
        <f>VLOOKUP(C194,[1]SEDES!$A$5:$B$18,2,0)</f>
        <v>LA DESPENSA</v>
      </c>
      <c r="E194" s="74" t="s">
        <v>524</v>
      </c>
      <c r="F194" s="75" t="s">
        <v>525</v>
      </c>
      <c r="G194" s="74" t="s">
        <v>524</v>
      </c>
      <c r="H194" s="58">
        <f>VLOOKUP(E194,'[2]AREAS DE SERVICIO'!$A$3:$K$493,8,0)</f>
        <v>43125601</v>
      </c>
      <c r="I194" s="76">
        <f>VLOOKUP(E194,'[2]AREAS DE SERVICIO'!$A$2:$J$493,10,0)</f>
        <v>73490105</v>
      </c>
      <c r="J194" s="84"/>
      <c r="L194" s="86">
        <v>7349</v>
      </c>
      <c r="M194" s="87">
        <f t="shared" si="10"/>
        <v>431256</v>
      </c>
      <c r="N194" s="88" t="str">
        <f t="shared" si="9"/>
        <v xml:space="preserve">Apoyo terapéutico - Rehabilitación y terapias   </v>
      </c>
      <c r="O194" s="63"/>
      <c r="P194" s="63"/>
      <c r="Q194" s="63"/>
      <c r="R194" s="63"/>
    </row>
    <row r="195" spans="1:18" ht="30" x14ac:dyDescent="0.25">
      <c r="A195" s="54" t="s">
        <v>797</v>
      </c>
      <c r="B195" s="55" t="s">
        <v>884</v>
      </c>
      <c r="C195" s="79" t="s">
        <v>814</v>
      </c>
      <c r="D195" s="57" t="str">
        <f>VLOOKUP(C195,[1]SEDES!$A$5:$B$18,2,0)</f>
        <v>SIBATE</v>
      </c>
      <c r="E195" s="74" t="s">
        <v>1021</v>
      </c>
      <c r="F195" s="75" t="s">
        <v>1022</v>
      </c>
      <c r="G195" s="74" t="s">
        <v>1021</v>
      </c>
      <c r="H195" s="58">
        <f>VLOOKUP(E195,'[2]AREAS DE SERVICIO'!$A$3:$K$493,8,0)</f>
        <v>43125601</v>
      </c>
      <c r="I195" s="76">
        <f>VLOOKUP(E195,'[2]AREAS DE SERVICIO'!$A$2:$J$493,10,0)</f>
        <v>73490105</v>
      </c>
      <c r="J195" s="84"/>
      <c r="L195" s="86">
        <v>7349</v>
      </c>
      <c r="M195" s="87">
        <f t="shared" si="10"/>
        <v>431256</v>
      </c>
      <c r="N195" s="88" t="str">
        <f t="shared" si="9"/>
        <v xml:space="preserve">Apoyo terapéutico - Rehabilitación y terapias   </v>
      </c>
      <c r="O195" s="63"/>
      <c r="P195" s="63"/>
      <c r="Q195" s="63"/>
      <c r="R195" s="63"/>
    </row>
    <row r="196" spans="1:18" ht="30" x14ac:dyDescent="0.25">
      <c r="A196" s="54" t="s">
        <v>797</v>
      </c>
      <c r="B196" s="55" t="s">
        <v>884</v>
      </c>
      <c r="C196" s="79" t="s">
        <v>796</v>
      </c>
      <c r="D196" s="57" t="str">
        <f>VLOOKUP(C196,[1]SEDES!$A$5:$B$18,2,0)</f>
        <v>SEDE ASISTENCIAL MARIO GAITAN YANGUAS</v>
      </c>
      <c r="E196" s="74" t="s">
        <v>474</v>
      </c>
      <c r="F196" s="75" t="s">
        <v>475</v>
      </c>
      <c r="G196" s="74" t="s">
        <v>474</v>
      </c>
      <c r="H196" s="58">
        <f>VLOOKUP(E196,'[2]AREAS DE SERVICIO'!$A$3:$K$493,8,0)</f>
        <v>43125601</v>
      </c>
      <c r="I196" s="76">
        <f>VLOOKUP(E196,'[2]AREAS DE SERVICIO'!$A$2:$J$493,10,0)</f>
        <v>73490105</v>
      </c>
      <c r="J196" s="84"/>
      <c r="L196" s="86">
        <v>7349</v>
      </c>
      <c r="M196" s="87">
        <f t="shared" si="10"/>
        <v>431256</v>
      </c>
      <c r="N196" s="88" t="str">
        <f t="shared" si="9"/>
        <v xml:space="preserve">Apoyo terapéutico - Rehabilitación y terapias   </v>
      </c>
      <c r="O196" s="63"/>
      <c r="P196" s="63"/>
      <c r="Q196" s="63"/>
      <c r="R196" s="63"/>
    </row>
    <row r="197" spans="1:18" ht="30" x14ac:dyDescent="0.25">
      <c r="A197" s="54" t="s">
        <v>797</v>
      </c>
      <c r="B197" s="55" t="s">
        <v>884</v>
      </c>
      <c r="C197" s="79" t="s">
        <v>808</v>
      </c>
      <c r="D197" s="57" t="str">
        <f>VLOOKUP(C197,[1]SEDES!$A$5:$B$18,2,0)</f>
        <v>LA DESPENSA</v>
      </c>
      <c r="E197" s="74" t="s">
        <v>528</v>
      </c>
      <c r="F197" s="75" t="s">
        <v>529</v>
      </c>
      <c r="G197" s="74" t="s">
        <v>528</v>
      </c>
      <c r="H197" s="58">
        <f>VLOOKUP(E197,'[2]AREAS DE SERVICIO'!$A$3:$K$493,8,0)</f>
        <v>43125601</v>
      </c>
      <c r="I197" s="76">
        <f>VLOOKUP(E197,'[2]AREAS DE SERVICIO'!$A$2:$J$493,10,0)</f>
        <v>73490105</v>
      </c>
      <c r="J197" s="84"/>
      <c r="L197" s="86">
        <v>7349</v>
      </c>
      <c r="M197" s="87">
        <f t="shared" si="10"/>
        <v>431256</v>
      </c>
      <c r="N197" s="88" t="str">
        <f t="shared" si="9"/>
        <v xml:space="preserve">Apoyo terapéutico - Rehabilitación y terapias   </v>
      </c>
      <c r="O197" s="63"/>
      <c r="P197" s="63"/>
      <c r="Q197" s="63"/>
      <c r="R197" s="63"/>
    </row>
    <row r="198" spans="1:18" ht="30" x14ac:dyDescent="0.25">
      <c r="A198" s="54" t="s">
        <v>797</v>
      </c>
      <c r="B198" s="55" t="s">
        <v>884</v>
      </c>
      <c r="C198" s="79" t="s">
        <v>796</v>
      </c>
      <c r="D198" s="57" t="str">
        <f>VLOOKUP(C198,[1]SEDES!$A$5:$B$18,2,0)</f>
        <v>SEDE ASISTENCIAL MARIO GAITAN YANGUAS</v>
      </c>
      <c r="E198" s="74" t="s">
        <v>476</v>
      </c>
      <c r="F198" s="75" t="s">
        <v>477</v>
      </c>
      <c r="G198" s="74" t="s">
        <v>476</v>
      </c>
      <c r="H198" s="58">
        <f>VLOOKUP(E198,'[2]AREAS DE SERVICIO'!$A$3:$K$493,8,0)</f>
        <v>43125601</v>
      </c>
      <c r="I198" s="76">
        <f>VLOOKUP(E198,'[2]AREAS DE SERVICIO'!$A$2:$J$493,10,0)</f>
        <v>73490105</v>
      </c>
      <c r="J198" s="84"/>
      <c r="L198" s="86">
        <v>7349</v>
      </c>
      <c r="M198" s="87">
        <f t="shared" si="10"/>
        <v>431256</v>
      </c>
      <c r="N198" s="88" t="str">
        <f t="shared" ref="N198:N262" si="13">+VLOOKUP(L198,$P$3:$R$25,3,FALSE)</f>
        <v xml:space="preserve">Apoyo terapéutico - Rehabilitación y terapias   </v>
      </c>
      <c r="O198" s="63"/>
      <c r="P198" s="63"/>
      <c r="Q198" s="63"/>
      <c r="R198" s="63"/>
    </row>
    <row r="199" spans="1:18" ht="30" x14ac:dyDescent="0.25">
      <c r="A199" s="54" t="s">
        <v>797</v>
      </c>
      <c r="B199" s="55" t="s">
        <v>884</v>
      </c>
      <c r="C199" s="79" t="s">
        <v>810</v>
      </c>
      <c r="D199" s="57" t="str">
        <f>VLOOKUP(C199,[1]SEDES!$A$5:$B$18,2,0)</f>
        <v>CONSULTA EXTERNA</v>
      </c>
      <c r="E199" s="74" t="s">
        <v>1023</v>
      </c>
      <c r="F199" s="75" t="s">
        <v>1024</v>
      </c>
      <c r="G199" s="74" t="s">
        <v>1023</v>
      </c>
      <c r="H199" s="58">
        <f>VLOOKUP(E199,'[2]AREAS DE SERVICIO'!$A$3:$K$493,8,0)</f>
        <v>43125601</v>
      </c>
      <c r="I199" s="76">
        <f>VLOOKUP(E199,'[2]AREAS DE SERVICIO'!$A$2:$J$493,10,0)</f>
        <v>73010202</v>
      </c>
      <c r="J199" s="84"/>
      <c r="L199" s="86">
        <v>7349</v>
      </c>
      <c r="M199" s="87">
        <f t="shared" si="10"/>
        <v>431256</v>
      </c>
      <c r="N199" s="88" t="str">
        <f t="shared" si="13"/>
        <v xml:space="preserve">Apoyo terapéutico - Rehabilitación y terapias   </v>
      </c>
      <c r="O199" s="63"/>
      <c r="P199" s="63"/>
      <c r="Q199" s="63"/>
      <c r="R199" s="63"/>
    </row>
    <row r="200" spans="1:18" ht="30" x14ac:dyDescent="0.25">
      <c r="A200" s="54" t="s">
        <v>797</v>
      </c>
      <c r="B200" s="55" t="s">
        <v>884</v>
      </c>
      <c r="C200" s="79" t="s">
        <v>814</v>
      </c>
      <c r="D200" s="57" t="str">
        <f>VLOOKUP(C200,[1]SEDES!$A$5:$B$18,2,0)</f>
        <v>SIBATE</v>
      </c>
      <c r="E200" s="74" t="s">
        <v>1025</v>
      </c>
      <c r="F200" s="75" t="s">
        <v>1026</v>
      </c>
      <c r="G200" s="74" t="s">
        <v>1025</v>
      </c>
      <c r="H200" s="58">
        <f>VLOOKUP(E200,'[2]AREAS DE SERVICIO'!$A$3:$K$493,8,0)</f>
        <v>43125601</v>
      </c>
      <c r="I200" s="76">
        <f>VLOOKUP(E200,'[2]AREAS DE SERVICIO'!$A$2:$J$493,10,0)</f>
        <v>73490105</v>
      </c>
      <c r="J200" s="84"/>
      <c r="L200" s="86">
        <v>7349</v>
      </c>
      <c r="M200" s="87">
        <f t="shared" si="10"/>
        <v>431256</v>
      </c>
      <c r="N200" s="88" t="str">
        <f t="shared" si="13"/>
        <v xml:space="preserve">Apoyo terapéutico - Rehabilitación y terapias   </v>
      </c>
      <c r="O200" s="63"/>
      <c r="P200" s="63"/>
      <c r="Q200" s="63"/>
      <c r="R200" s="63"/>
    </row>
    <row r="201" spans="1:18" ht="30" x14ac:dyDescent="0.25">
      <c r="A201" s="54" t="s">
        <v>797</v>
      </c>
      <c r="B201" s="55" t="s">
        <v>884</v>
      </c>
      <c r="C201" s="79" t="s">
        <v>796</v>
      </c>
      <c r="D201" s="57" t="str">
        <f>VLOOKUP(C201,[1]SEDES!$A$5:$B$18,2,0)</f>
        <v>SEDE ASISTENCIAL MARIO GAITAN YANGUAS</v>
      </c>
      <c r="E201" s="74" t="s">
        <v>478</v>
      </c>
      <c r="F201" s="75" t="s">
        <v>479</v>
      </c>
      <c r="G201" s="74" t="s">
        <v>478</v>
      </c>
      <c r="H201" s="58">
        <f>VLOOKUP(E201,'[2]AREAS DE SERVICIO'!$A$3:$K$493,8,0)</f>
        <v>43125601</v>
      </c>
      <c r="I201" s="76">
        <f>VLOOKUP(E201,'[2]AREAS DE SERVICIO'!$A$2:$J$493,10,0)</f>
        <v>73550103</v>
      </c>
      <c r="J201" s="84"/>
      <c r="L201" s="86">
        <v>7355</v>
      </c>
      <c r="M201" s="87">
        <f t="shared" si="10"/>
        <v>431262</v>
      </c>
      <c r="N201" s="88" t="str">
        <f t="shared" si="13"/>
        <v xml:space="preserve">Apoyo terapéutico - Farmacia e insumos hospitalarios  </v>
      </c>
      <c r="O201" s="63"/>
      <c r="P201" s="63"/>
      <c r="Q201" s="63"/>
      <c r="R201" s="63"/>
    </row>
    <row r="202" spans="1:18" ht="30" x14ac:dyDescent="0.25">
      <c r="A202" s="54" t="s">
        <v>797</v>
      </c>
      <c r="B202" s="55" t="s">
        <v>884</v>
      </c>
      <c r="C202" s="79" t="s">
        <v>796</v>
      </c>
      <c r="D202" s="57" t="str">
        <f>VLOOKUP(C202,[1]SEDES!$A$5:$B$18,2,0)</f>
        <v>SEDE ASISTENCIAL MARIO GAITAN YANGUAS</v>
      </c>
      <c r="E202" s="74" t="s">
        <v>286</v>
      </c>
      <c r="F202" s="75" t="s">
        <v>287</v>
      </c>
      <c r="G202" s="74" t="s">
        <v>286</v>
      </c>
      <c r="H202" s="58">
        <f>VLOOKUP(E202,'[2]AREAS DE SERVICIO'!$A$3:$K$493,8,0)</f>
        <v>43125601</v>
      </c>
      <c r="I202" s="76">
        <f>VLOOKUP(E202,'[2]AREAS DE SERVICIO'!$A$2:$J$493,10,0)</f>
        <v>73550103</v>
      </c>
      <c r="J202" s="84"/>
      <c r="L202" s="86">
        <v>7355</v>
      </c>
      <c r="M202" s="87">
        <f t="shared" si="10"/>
        <v>431262</v>
      </c>
      <c r="N202" s="88" t="str">
        <f t="shared" si="13"/>
        <v xml:space="preserve">Apoyo terapéutico - Farmacia e insumos hospitalarios  </v>
      </c>
      <c r="O202" s="63"/>
      <c r="P202" s="63"/>
      <c r="Q202" s="63"/>
      <c r="R202" s="63"/>
    </row>
    <row r="203" spans="1:18" ht="30" x14ac:dyDescent="0.25">
      <c r="A203" s="54" t="s">
        <v>797</v>
      </c>
      <c r="B203" s="55" t="s">
        <v>884</v>
      </c>
      <c r="C203" s="79" t="s">
        <v>796</v>
      </c>
      <c r="D203" s="57" t="str">
        <f>VLOOKUP(C203,[1]SEDES!$A$5:$B$18,2,0)</f>
        <v>SEDE ASISTENCIAL MARIO GAITAN YANGUAS</v>
      </c>
      <c r="E203" s="74" t="s">
        <v>1027</v>
      </c>
      <c r="F203" s="75" t="s">
        <v>1028</v>
      </c>
      <c r="G203" s="74" t="s">
        <v>1027</v>
      </c>
      <c r="H203" s="58">
        <f>VLOOKUP(E203,'[2]AREAS DE SERVICIO'!$A$3:$K$493,8,0)</f>
        <v>43129501</v>
      </c>
      <c r="I203" s="76">
        <f>VLOOKUP(E203,'[2]AREAS DE SERVICIO'!$A$2:$J$493,10,0)</f>
        <v>73870202</v>
      </c>
      <c r="J203" s="84"/>
      <c r="L203" s="86">
        <v>7387</v>
      </c>
      <c r="M203" s="87">
        <f t="shared" si="10"/>
        <v>431295</v>
      </c>
      <c r="N203" s="88" t="str">
        <f t="shared" si="13"/>
        <v xml:space="preserve">Servicios conexos a la salud - Otros servicios </v>
      </c>
      <c r="O203" s="63"/>
      <c r="P203" s="63"/>
      <c r="Q203" s="63"/>
      <c r="R203" s="63"/>
    </row>
    <row r="204" spans="1:18" ht="30" x14ac:dyDescent="0.25">
      <c r="A204" s="54" t="s">
        <v>797</v>
      </c>
      <c r="B204" s="55" t="s">
        <v>884</v>
      </c>
      <c r="C204" s="79" t="s">
        <v>796</v>
      </c>
      <c r="D204" s="57" t="str">
        <f>VLOOKUP(C204,[1]SEDES!$A$5:$B$18,2,0)</f>
        <v>SEDE ASISTENCIAL MARIO GAITAN YANGUAS</v>
      </c>
      <c r="E204" s="74" t="s">
        <v>1174</v>
      </c>
      <c r="F204" s="75" t="s">
        <v>1175</v>
      </c>
      <c r="G204" s="74" t="s">
        <v>1174</v>
      </c>
      <c r="H204" s="58">
        <f>VLOOKUP(E204,'[2]AREAS DE SERVICIO'!$A$3:$K$493,8,0)</f>
        <v>43129501</v>
      </c>
      <c r="I204" s="76">
        <f>VLOOKUP(E204,'[2]AREAS DE SERVICIO'!$A$2:$J$493,10,0)</f>
        <v>73870202</v>
      </c>
      <c r="J204" s="84"/>
      <c r="L204" s="86">
        <v>7387</v>
      </c>
      <c r="M204" s="87">
        <f t="shared" si="10"/>
        <v>431295</v>
      </c>
      <c r="N204" s="88" t="str">
        <f t="shared" si="13"/>
        <v xml:space="preserve">Servicios conexos a la salud - Otros servicios </v>
      </c>
      <c r="O204" s="63"/>
      <c r="P204" s="63"/>
      <c r="Q204" s="63"/>
      <c r="R204" s="63"/>
    </row>
    <row r="205" spans="1:18" ht="30" x14ac:dyDescent="0.25">
      <c r="A205" s="54" t="s">
        <v>797</v>
      </c>
      <c r="B205" s="55" t="s">
        <v>884</v>
      </c>
      <c r="C205" s="79" t="s">
        <v>806</v>
      </c>
      <c r="D205" s="57" t="str">
        <f>VLOOKUP(C205,[1]SEDES!$A$5:$B$18,2,0)</f>
        <v>LUIS CARLOS GALAN (ALTOS DE CAZUCA)</v>
      </c>
      <c r="E205" s="74" t="s">
        <v>1029</v>
      </c>
      <c r="F205" s="75" t="s">
        <v>1030</v>
      </c>
      <c r="G205" s="74" t="s">
        <v>1029</v>
      </c>
      <c r="H205" s="58">
        <f>VLOOKUP(E205,'[2]AREAS DE SERVICIO'!$A$3:$K$493,8,0)</f>
        <v>43129501</v>
      </c>
      <c r="I205" s="76">
        <f>VLOOKUP(E205,'[2]AREAS DE SERVICIO'!$A$2:$J$493,10,0)</f>
        <v>73870202</v>
      </c>
      <c r="J205" s="84"/>
      <c r="L205" s="86">
        <v>7387</v>
      </c>
      <c r="M205" s="87">
        <f t="shared" si="10"/>
        <v>431295</v>
      </c>
      <c r="N205" s="88" t="str">
        <f t="shared" si="13"/>
        <v xml:space="preserve">Servicios conexos a la salud - Otros servicios </v>
      </c>
      <c r="O205" s="63"/>
      <c r="P205" s="63"/>
      <c r="Q205" s="63"/>
      <c r="R205" s="63"/>
    </row>
    <row r="206" spans="1:18" ht="30" x14ac:dyDescent="0.25">
      <c r="A206" s="54" t="s">
        <v>797</v>
      </c>
      <c r="B206" s="55" t="s">
        <v>884</v>
      </c>
      <c r="C206" s="79" t="s">
        <v>808</v>
      </c>
      <c r="D206" s="57" t="str">
        <f>VLOOKUP(C206,[1]SEDES!$A$5:$B$18,2,0)</f>
        <v>LA DESPENSA</v>
      </c>
      <c r="E206" s="74" t="s">
        <v>1031</v>
      </c>
      <c r="F206" s="75" t="s">
        <v>1032</v>
      </c>
      <c r="G206" s="74" t="s">
        <v>1031</v>
      </c>
      <c r="H206" s="58">
        <f>VLOOKUP(E206,'[2]AREAS DE SERVICIO'!$A$3:$K$493,8,0)</f>
        <v>43129501</v>
      </c>
      <c r="I206" s="76">
        <f>VLOOKUP(E206,'[2]AREAS DE SERVICIO'!$A$2:$J$493,10,0)</f>
        <v>73870202</v>
      </c>
      <c r="J206" s="84"/>
      <c r="L206" s="86">
        <v>7387</v>
      </c>
      <c r="M206" s="87">
        <f t="shared" si="10"/>
        <v>431295</v>
      </c>
      <c r="N206" s="88" t="str">
        <f t="shared" si="13"/>
        <v xml:space="preserve">Servicios conexos a la salud - Otros servicios </v>
      </c>
      <c r="O206" s="63"/>
      <c r="P206" s="63"/>
      <c r="Q206" s="63"/>
      <c r="R206" s="63"/>
    </row>
    <row r="207" spans="1:18" ht="30" x14ac:dyDescent="0.25">
      <c r="A207" s="54" t="s">
        <v>797</v>
      </c>
      <c r="B207" s="55" t="s">
        <v>884</v>
      </c>
      <c r="C207" s="79" t="s">
        <v>814</v>
      </c>
      <c r="D207" s="57" t="str">
        <f>VLOOKUP(C207,[1]SEDES!$A$5:$B$18,2,0)</f>
        <v>SIBATE</v>
      </c>
      <c r="E207" s="74" t="s">
        <v>1033</v>
      </c>
      <c r="F207" s="75" t="s">
        <v>1034</v>
      </c>
      <c r="G207" s="74" t="s">
        <v>1033</v>
      </c>
      <c r="H207" s="58">
        <f>VLOOKUP(E207,'[2]AREAS DE SERVICIO'!$A$3:$K$493,8,0)</f>
        <v>43129501</v>
      </c>
      <c r="I207" s="76">
        <f>VLOOKUP(E207,'[2]AREAS DE SERVICIO'!$A$2:$J$493,10,0)</f>
        <v>73870202</v>
      </c>
      <c r="J207" s="84"/>
      <c r="L207" s="86">
        <v>7387</v>
      </c>
      <c r="M207" s="87">
        <f t="shared" si="10"/>
        <v>431295</v>
      </c>
      <c r="N207" s="88" t="str">
        <f t="shared" si="13"/>
        <v xml:space="preserve">Servicios conexos a la salud - Otros servicios </v>
      </c>
      <c r="O207" s="63"/>
      <c r="P207" s="63"/>
      <c r="Q207" s="63"/>
      <c r="R207" s="63"/>
    </row>
    <row r="208" spans="1:18" ht="30" x14ac:dyDescent="0.25">
      <c r="A208" s="54" t="s">
        <v>797</v>
      </c>
      <c r="B208" s="55" t="s">
        <v>884</v>
      </c>
      <c r="C208" s="79" t="s">
        <v>796</v>
      </c>
      <c r="D208" s="57" t="str">
        <f>VLOOKUP(C208,[1]SEDES!$A$5:$B$18,2,0)</f>
        <v>SEDE ASISTENCIAL MARIO GAITAN YANGUAS</v>
      </c>
      <c r="E208" s="74" t="s">
        <v>1035</v>
      </c>
      <c r="F208" s="75" t="s">
        <v>1036</v>
      </c>
      <c r="G208" s="74" t="s">
        <v>1035</v>
      </c>
      <c r="H208" s="58">
        <f>VLOOKUP(E208,'[2]AREAS DE SERVICIO'!$A$3:$K$493,8,0)</f>
        <v>43129501</v>
      </c>
      <c r="I208" s="76">
        <f>VLOOKUP(E208,'[2]AREAS DE SERVICIO'!$A$2:$J$493,10,0)</f>
        <v>73870202</v>
      </c>
      <c r="J208" s="84"/>
      <c r="L208" s="86">
        <v>7387</v>
      </c>
      <c r="M208" s="87">
        <f t="shared" ref="M208:M228" si="14">+VLOOKUP(L208,$P$3:$R$25,2,FALSE)</f>
        <v>431295</v>
      </c>
      <c r="N208" s="88" t="str">
        <f t="shared" si="13"/>
        <v xml:space="preserve">Servicios conexos a la salud - Otros servicios </v>
      </c>
      <c r="O208" s="63"/>
      <c r="P208" s="63"/>
      <c r="Q208" s="63"/>
      <c r="R208" s="63"/>
    </row>
    <row r="209" spans="1:18" ht="30" x14ac:dyDescent="0.25">
      <c r="A209" s="54" t="s">
        <v>797</v>
      </c>
      <c r="B209" s="55" t="s">
        <v>884</v>
      </c>
      <c r="C209" s="79" t="s">
        <v>806</v>
      </c>
      <c r="D209" s="57" t="str">
        <f>VLOOKUP(C209,[1]SEDES!$A$5:$B$18,2,0)</f>
        <v>LUIS CARLOS GALAN (ALTOS DE CAZUCA)</v>
      </c>
      <c r="E209" s="74" t="s">
        <v>1037</v>
      </c>
      <c r="F209" s="75" t="s">
        <v>1038</v>
      </c>
      <c r="G209" s="74" t="s">
        <v>1037</v>
      </c>
      <c r="H209" s="58">
        <f>VLOOKUP(E209,'[2]AREAS DE SERVICIO'!$A$3:$K$493,8,0)</f>
        <v>43129501</v>
      </c>
      <c r="I209" s="76">
        <f>VLOOKUP(E209,'[2]AREAS DE SERVICIO'!$A$2:$J$493,10,0)</f>
        <v>73870202</v>
      </c>
      <c r="J209" s="84"/>
      <c r="L209" s="86">
        <v>7387</v>
      </c>
      <c r="M209" s="87">
        <f t="shared" si="14"/>
        <v>431295</v>
      </c>
      <c r="N209" s="88" t="str">
        <f t="shared" si="13"/>
        <v xml:space="preserve">Servicios conexos a la salud - Otros servicios </v>
      </c>
      <c r="O209" s="63"/>
      <c r="P209" s="63"/>
      <c r="Q209" s="63"/>
      <c r="R209" s="63"/>
    </row>
    <row r="210" spans="1:18" ht="30" x14ac:dyDescent="0.25">
      <c r="A210" s="54" t="s">
        <v>797</v>
      </c>
      <c r="B210" s="55" t="s">
        <v>884</v>
      </c>
      <c r="C210" s="79" t="s">
        <v>807</v>
      </c>
      <c r="D210" s="57" t="str">
        <f>VLOOKUP(C210,[1]SEDES!$A$5:$B$18,2,0)</f>
        <v>SANTILLANA</v>
      </c>
      <c r="E210" s="74" t="s">
        <v>1039</v>
      </c>
      <c r="F210" s="75" t="s">
        <v>1040</v>
      </c>
      <c r="G210" s="74" t="s">
        <v>1039</v>
      </c>
      <c r="H210" s="58">
        <f>VLOOKUP(E210,'[2]AREAS DE SERVICIO'!$A$3:$K$493,8,0)</f>
        <v>43129501</v>
      </c>
      <c r="I210" s="76">
        <f>VLOOKUP(E210,'[2]AREAS DE SERVICIO'!$A$2:$J$493,10,0)</f>
        <v>73870202</v>
      </c>
      <c r="J210" s="84"/>
      <c r="L210" s="86">
        <v>7387</v>
      </c>
      <c r="M210" s="87">
        <f t="shared" si="14"/>
        <v>431295</v>
      </c>
      <c r="N210" s="88" t="str">
        <f t="shared" si="13"/>
        <v xml:space="preserve">Servicios conexos a la salud - Otros servicios </v>
      </c>
      <c r="O210" s="63"/>
      <c r="P210" s="63"/>
      <c r="Q210" s="63"/>
      <c r="R210" s="63"/>
    </row>
    <row r="211" spans="1:18" ht="30" x14ac:dyDescent="0.25">
      <c r="A211" s="54" t="s">
        <v>797</v>
      </c>
      <c r="B211" s="55" t="s">
        <v>884</v>
      </c>
      <c r="C211" s="79" t="s">
        <v>808</v>
      </c>
      <c r="D211" s="57" t="str">
        <f>VLOOKUP(C211,[1]SEDES!$A$5:$B$18,2,0)</f>
        <v>LA DESPENSA</v>
      </c>
      <c r="E211" s="74" t="s">
        <v>1041</v>
      </c>
      <c r="F211" s="75" t="s">
        <v>1042</v>
      </c>
      <c r="G211" s="74" t="s">
        <v>1041</v>
      </c>
      <c r="H211" s="58">
        <f>VLOOKUP(E211,'[2]AREAS DE SERVICIO'!$A$3:$K$493,8,0)</f>
        <v>43129501</v>
      </c>
      <c r="I211" s="76">
        <f>VLOOKUP(E211,'[2]AREAS DE SERVICIO'!$A$2:$J$493,10,0)</f>
        <v>73870202</v>
      </c>
      <c r="J211" s="84"/>
      <c r="L211" s="86">
        <v>7387</v>
      </c>
      <c r="M211" s="87">
        <f t="shared" si="14"/>
        <v>431295</v>
      </c>
      <c r="N211" s="88" t="str">
        <f t="shared" si="13"/>
        <v xml:space="preserve">Servicios conexos a la salud - Otros servicios </v>
      </c>
      <c r="O211" s="63"/>
      <c r="P211" s="63"/>
      <c r="Q211" s="63"/>
      <c r="R211" s="63"/>
    </row>
    <row r="212" spans="1:18" ht="30" x14ac:dyDescent="0.25">
      <c r="A212" s="54" t="s">
        <v>797</v>
      </c>
      <c r="B212" s="55" t="s">
        <v>884</v>
      </c>
      <c r="C212" s="79" t="s">
        <v>809</v>
      </c>
      <c r="D212" s="57" t="str">
        <f>VLOOKUP(C212,[1]SEDES!$A$5:$B$18,2,0)</f>
        <v>CIUDAD LATINA</v>
      </c>
      <c r="E212" s="74" t="s">
        <v>1043</v>
      </c>
      <c r="F212" s="75" t="s">
        <v>1044</v>
      </c>
      <c r="G212" s="74" t="s">
        <v>1043</v>
      </c>
      <c r="H212" s="58">
        <f>VLOOKUP(E212,'[2]AREAS DE SERVICIO'!$A$3:$K$493,8,0)</f>
        <v>43129501</v>
      </c>
      <c r="I212" s="76">
        <f>VLOOKUP(E212,'[2]AREAS DE SERVICIO'!$A$2:$J$493,10,0)</f>
        <v>73870202</v>
      </c>
      <c r="J212" s="84"/>
      <c r="L212" s="86">
        <v>7387</v>
      </c>
      <c r="M212" s="87">
        <f t="shared" si="14"/>
        <v>431295</v>
      </c>
      <c r="N212" s="88" t="str">
        <f t="shared" si="13"/>
        <v xml:space="preserve">Servicios conexos a la salud - Otros servicios </v>
      </c>
      <c r="O212" s="63"/>
      <c r="P212" s="63"/>
      <c r="Q212" s="63"/>
      <c r="R212" s="63"/>
    </row>
    <row r="213" spans="1:18" ht="30" x14ac:dyDescent="0.25">
      <c r="A213" s="54" t="s">
        <v>797</v>
      </c>
      <c r="B213" s="55" t="s">
        <v>884</v>
      </c>
      <c r="C213" s="79" t="s">
        <v>811</v>
      </c>
      <c r="D213" s="57" t="str">
        <f>VLOOKUP(C213,[1]SEDES!$A$5:$B$18,2,0)</f>
        <v>GRANADA</v>
      </c>
      <c r="E213" s="74" t="s">
        <v>1045</v>
      </c>
      <c r="F213" s="75" t="s">
        <v>1046</v>
      </c>
      <c r="G213" s="74" t="s">
        <v>1045</v>
      </c>
      <c r="H213" s="58">
        <f>VLOOKUP(E213,'[2]AREAS DE SERVICIO'!$A$3:$K$493,8,0)</f>
        <v>43129501</v>
      </c>
      <c r="I213" s="76">
        <f>VLOOKUP(E213,'[2]AREAS DE SERVICIO'!$A$2:$J$493,10,0)</f>
        <v>73870202</v>
      </c>
      <c r="J213" s="84"/>
      <c r="L213" s="86">
        <v>7387</v>
      </c>
      <c r="M213" s="87">
        <f t="shared" si="14"/>
        <v>431295</v>
      </c>
      <c r="N213" s="88" t="str">
        <f t="shared" si="13"/>
        <v xml:space="preserve">Servicios conexos a la salud - Otros servicios </v>
      </c>
      <c r="O213" s="63"/>
      <c r="P213" s="63"/>
      <c r="Q213" s="63"/>
      <c r="R213" s="63"/>
    </row>
    <row r="214" spans="1:18" ht="30" x14ac:dyDescent="0.25">
      <c r="A214" s="54" t="s">
        <v>797</v>
      </c>
      <c r="B214" s="55" t="s">
        <v>884</v>
      </c>
      <c r="C214" s="79" t="s">
        <v>812</v>
      </c>
      <c r="D214" s="57" t="str">
        <f>VLOOKUP(C214,[1]SEDES!$A$5:$B$18,2,0)</f>
        <v>EXTRAMURAL LA ISLA  </v>
      </c>
      <c r="E214" s="74" t="s">
        <v>1047</v>
      </c>
      <c r="F214" s="75" t="s">
        <v>1215</v>
      </c>
      <c r="G214" s="74" t="s">
        <v>1047</v>
      </c>
      <c r="H214" s="58">
        <f>VLOOKUP(E214,'[2]AREAS DE SERVICIO'!$A$3:$K$493,8,0)</f>
        <v>43129501</v>
      </c>
      <c r="I214" s="76">
        <f>VLOOKUP(E214,'[2]AREAS DE SERVICIO'!$A$2:$J$493,10,0)</f>
        <v>73870202</v>
      </c>
      <c r="J214" s="84"/>
      <c r="L214" s="86">
        <v>7387</v>
      </c>
      <c r="M214" s="87">
        <f t="shared" si="14"/>
        <v>431295</v>
      </c>
      <c r="N214" s="88" t="str">
        <f t="shared" si="13"/>
        <v xml:space="preserve">Servicios conexos a la salud - Otros servicios </v>
      </c>
      <c r="O214" s="63"/>
      <c r="P214" s="63"/>
      <c r="Q214" s="63"/>
      <c r="R214" s="63"/>
    </row>
    <row r="215" spans="1:18" ht="30" x14ac:dyDescent="0.25">
      <c r="A215" s="54" t="s">
        <v>797</v>
      </c>
      <c r="B215" s="55" t="s">
        <v>884</v>
      </c>
      <c r="C215" s="79" t="s">
        <v>813</v>
      </c>
      <c r="D215" s="57" t="str">
        <f>VLOOKUP(C215,[1]SEDES!$A$5:$B$18,2,0)</f>
        <v>PABLO NERUDA</v>
      </c>
      <c r="E215" s="74" t="s">
        <v>1049</v>
      </c>
      <c r="F215" s="75" t="s">
        <v>1050</v>
      </c>
      <c r="G215" s="74" t="s">
        <v>1049</v>
      </c>
      <c r="H215" s="58">
        <f>VLOOKUP(E215,'[2]AREAS DE SERVICIO'!$A$3:$K$493,8,0)</f>
        <v>43129501</v>
      </c>
      <c r="I215" s="76">
        <f>VLOOKUP(E215,'[2]AREAS DE SERVICIO'!$A$2:$J$493,10,0)</f>
        <v>73870202</v>
      </c>
      <c r="J215" s="84"/>
      <c r="L215" s="86">
        <v>7387</v>
      </c>
      <c r="M215" s="87">
        <f t="shared" si="14"/>
        <v>431295</v>
      </c>
      <c r="N215" s="88" t="str">
        <f t="shared" si="13"/>
        <v xml:space="preserve">Servicios conexos a la salud - Otros servicios </v>
      </c>
      <c r="O215" s="63"/>
      <c r="P215" s="63"/>
      <c r="Q215" s="63"/>
      <c r="R215" s="63"/>
    </row>
    <row r="216" spans="1:18" ht="30" x14ac:dyDescent="0.25">
      <c r="A216" s="54" t="s">
        <v>797</v>
      </c>
      <c r="B216" s="55" t="s">
        <v>884</v>
      </c>
      <c r="C216" s="79" t="s">
        <v>814</v>
      </c>
      <c r="D216" s="57" t="str">
        <f>VLOOKUP(C216,[1]SEDES!$A$5:$B$18,2,0)</f>
        <v>SIBATE</v>
      </c>
      <c r="E216" s="74" t="s">
        <v>1051</v>
      </c>
      <c r="F216" s="75" t="s">
        <v>1052</v>
      </c>
      <c r="G216" s="74" t="s">
        <v>1051</v>
      </c>
      <c r="H216" s="58">
        <f>VLOOKUP(E216,'[2]AREAS DE SERVICIO'!$A$3:$K$493,8,0)</f>
        <v>43129501</v>
      </c>
      <c r="I216" s="76">
        <f>VLOOKUP(E216,'[2]AREAS DE SERVICIO'!$A$2:$J$493,10,0)</f>
        <v>73870202</v>
      </c>
      <c r="J216" s="84"/>
      <c r="L216" s="86">
        <v>7387</v>
      </c>
      <c r="M216" s="87">
        <f t="shared" si="14"/>
        <v>431295</v>
      </c>
      <c r="N216" s="88" t="str">
        <f t="shared" si="13"/>
        <v xml:space="preserve">Servicios conexos a la salud - Otros servicios </v>
      </c>
      <c r="O216" s="63"/>
      <c r="P216" s="63"/>
      <c r="Q216" s="63"/>
      <c r="R216" s="63"/>
    </row>
    <row r="217" spans="1:18" ht="30" x14ac:dyDescent="0.25">
      <c r="A217" s="54" t="s">
        <v>797</v>
      </c>
      <c r="B217" s="55" t="s">
        <v>884</v>
      </c>
      <c r="C217" s="79" t="s">
        <v>823</v>
      </c>
      <c r="D217" s="57" t="str">
        <f>VLOOKUP(C217,[1]SEDES!$A$5:$B$18,2,0)</f>
        <v>EXTRAMURAL DE CHARQUITO  </v>
      </c>
      <c r="E217" s="74" t="s">
        <v>1053</v>
      </c>
      <c r="F217" s="75" t="s">
        <v>1054</v>
      </c>
      <c r="G217" s="74" t="s">
        <v>1053</v>
      </c>
      <c r="H217" s="58">
        <f>VLOOKUP(E217,'[2]AREAS DE SERVICIO'!$A$3:$K$493,8,0)</f>
        <v>43129501</v>
      </c>
      <c r="I217" s="76">
        <f>VLOOKUP(E217,'[2]AREAS DE SERVICIO'!$A$2:$J$493,10,0)</f>
        <v>73870202</v>
      </c>
      <c r="J217" s="84"/>
      <c r="L217" s="86">
        <v>7387</v>
      </c>
      <c r="M217" s="87">
        <f t="shared" si="14"/>
        <v>431295</v>
      </c>
      <c r="N217" s="88" t="str">
        <f t="shared" si="13"/>
        <v xml:space="preserve">Servicios conexos a la salud - Otros servicios </v>
      </c>
      <c r="O217" s="63"/>
      <c r="P217" s="63"/>
      <c r="Q217" s="63"/>
      <c r="R217" s="63"/>
    </row>
    <row r="218" spans="1:18" ht="30" x14ac:dyDescent="0.25">
      <c r="A218" s="54" t="s">
        <v>797</v>
      </c>
      <c r="B218" s="55" t="s">
        <v>884</v>
      </c>
      <c r="C218" s="79" t="s">
        <v>796</v>
      </c>
      <c r="D218" s="57" t="str">
        <f>VLOOKUP(C218,[1]SEDES!$A$5:$B$18,2,0)</f>
        <v>SEDE ASISTENCIAL MARIO GAITAN YANGUAS</v>
      </c>
      <c r="E218" s="74" t="s">
        <v>1055</v>
      </c>
      <c r="F218" s="75" t="s">
        <v>1056</v>
      </c>
      <c r="G218" s="74" t="s">
        <v>1055</v>
      </c>
      <c r="H218" s="58">
        <f>VLOOKUP(E218,'[2]AREAS DE SERVICIO'!$A$3:$K$493,8,0)</f>
        <v>43129501</v>
      </c>
      <c r="I218" s="76">
        <f>VLOOKUP(E218,'[2]AREAS DE SERVICIO'!$A$2:$J$493,10,0)</f>
        <v>73870202</v>
      </c>
      <c r="J218" s="84"/>
      <c r="L218" s="86">
        <v>7387</v>
      </c>
      <c r="M218" s="87">
        <f t="shared" si="14"/>
        <v>431295</v>
      </c>
      <c r="N218" s="88" t="str">
        <f t="shared" si="13"/>
        <v xml:space="preserve">Servicios conexos a la salud - Otros servicios </v>
      </c>
      <c r="O218" s="63"/>
      <c r="P218" s="63"/>
      <c r="Q218" s="63"/>
      <c r="R218" s="63"/>
    </row>
    <row r="219" spans="1:18" ht="30" x14ac:dyDescent="0.25">
      <c r="A219" s="54" t="s">
        <v>797</v>
      </c>
      <c r="B219" s="55" t="s">
        <v>884</v>
      </c>
      <c r="C219" s="79" t="s">
        <v>796</v>
      </c>
      <c r="D219" s="57" t="str">
        <f>VLOOKUP(C219,[1]SEDES!$A$5:$B$18,2,0)</f>
        <v>SEDE ASISTENCIAL MARIO GAITAN YANGUAS</v>
      </c>
      <c r="E219" s="74" t="s">
        <v>1057</v>
      </c>
      <c r="F219" s="75" t="s">
        <v>1058</v>
      </c>
      <c r="G219" s="74" t="s">
        <v>1057</v>
      </c>
      <c r="H219" s="58">
        <f>VLOOKUP(E219,'[2]AREAS DE SERVICIO'!$A$3:$K$493,8,0)</f>
        <v>43129501</v>
      </c>
      <c r="I219" s="76">
        <f>VLOOKUP(E219,'[2]AREAS DE SERVICIO'!$A$2:$J$493,10,0)</f>
        <v>73870202</v>
      </c>
      <c r="J219" s="84"/>
      <c r="L219" s="86">
        <v>7387</v>
      </c>
      <c r="M219" s="87">
        <f t="shared" si="14"/>
        <v>431295</v>
      </c>
      <c r="N219" s="88" t="str">
        <f t="shared" si="13"/>
        <v xml:space="preserve">Servicios conexos a la salud - Otros servicios </v>
      </c>
      <c r="O219" s="63"/>
      <c r="P219" s="63"/>
      <c r="Q219" s="63"/>
      <c r="R219" s="63"/>
    </row>
    <row r="220" spans="1:18" ht="30" x14ac:dyDescent="0.25">
      <c r="A220" s="54" t="s">
        <v>797</v>
      </c>
      <c r="B220" s="55" t="s">
        <v>884</v>
      </c>
      <c r="C220" s="79" t="s">
        <v>796</v>
      </c>
      <c r="D220" s="57" t="str">
        <f>VLOOKUP(C220,[1]SEDES!$A$5:$B$18,2,0)</f>
        <v>SEDE ASISTENCIAL MARIO GAITAN YANGUAS</v>
      </c>
      <c r="E220" s="74" t="s">
        <v>630</v>
      </c>
      <c r="F220" s="75" t="s">
        <v>631</v>
      </c>
      <c r="G220" s="74" t="s">
        <v>630</v>
      </c>
      <c r="H220" s="58">
        <f>VLOOKUP(E220,'[2]AREAS DE SERVICIO'!$A$3:$K$493,8,0)</f>
        <v>43129501</v>
      </c>
      <c r="I220" s="76">
        <f>VLOOKUP(E220,'[2]AREAS DE SERVICIO'!$A$2:$J$493,10,0)</f>
        <v>73860202</v>
      </c>
      <c r="J220" s="84"/>
      <c r="L220" s="86">
        <v>7386</v>
      </c>
      <c r="M220" s="87">
        <f t="shared" si="14"/>
        <v>431294</v>
      </c>
      <c r="N220" s="88" t="str">
        <f t="shared" si="13"/>
        <v>Servicios conexos a la salud - Servicios de ambulancias</v>
      </c>
      <c r="O220" s="63"/>
      <c r="P220" s="63"/>
      <c r="Q220" s="63"/>
      <c r="R220" s="63"/>
    </row>
    <row r="221" spans="1:18" ht="30" x14ac:dyDescent="0.25">
      <c r="A221" s="54" t="s">
        <v>797</v>
      </c>
      <c r="B221" s="55" t="s">
        <v>884</v>
      </c>
      <c r="C221" s="79" t="s">
        <v>811</v>
      </c>
      <c r="D221" s="57" t="str">
        <f>VLOOKUP(C221,[1]SEDES!$A$5:$B$18,2,0)</f>
        <v>GRANADA</v>
      </c>
      <c r="E221" s="158" t="s">
        <v>1273</v>
      </c>
      <c r="F221" s="159" t="s">
        <v>1274</v>
      </c>
      <c r="G221" s="74" t="s">
        <v>1273</v>
      </c>
      <c r="H221" s="58" t="e">
        <f>VLOOKUP(E221,'[2]AREAS DE SERVICIO'!$A$3:$K$493,8,0)</f>
        <v>#N/A</v>
      </c>
      <c r="I221" s="76" t="e">
        <f>VLOOKUP(E221,'[2]AREAS DE SERVICIO'!$A$2:$J$493,10,0)</f>
        <v>#N/A</v>
      </c>
      <c r="J221" s="84"/>
      <c r="L221" s="86">
        <v>7386</v>
      </c>
      <c r="M221" s="87">
        <f t="shared" ref="M221" si="15">+VLOOKUP(L221,$P$3:$R$25,2,FALSE)</f>
        <v>431294</v>
      </c>
      <c r="N221" s="88" t="str">
        <f t="shared" ref="N221" si="16">+VLOOKUP(L221,$P$3:$R$25,3,FALSE)</f>
        <v>Servicios conexos a la salud - Servicios de ambulancias</v>
      </c>
      <c r="O221" s="63"/>
      <c r="P221" s="63"/>
      <c r="Q221" s="63"/>
      <c r="R221" s="63"/>
    </row>
    <row r="222" spans="1:18" ht="30" x14ac:dyDescent="0.25">
      <c r="A222" s="54" t="s">
        <v>797</v>
      </c>
      <c r="B222" s="55" t="s">
        <v>884</v>
      </c>
      <c r="C222" s="79" t="s">
        <v>814</v>
      </c>
      <c r="D222" s="57" t="str">
        <f>VLOOKUP(C222,[1]SEDES!$A$5:$B$18,2,0)</f>
        <v>SIBATE</v>
      </c>
      <c r="E222" s="74" t="s">
        <v>1059</v>
      </c>
      <c r="F222" s="75" t="s">
        <v>1060</v>
      </c>
      <c r="G222" s="74" t="s">
        <v>1059</v>
      </c>
      <c r="H222" s="58">
        <f>VLOOKUP(E222,'[2]AREAS DE SERVICIO'!$A$3:$K$493,8,0)</f>
        <v>43129501</v>
      </c>
      <c r="I222" s="76">
        <f>VLOOKUP(E222,'[2]AREAS DE SERVICIO'!$A$2:$J$493,10,0)</f>
        <v>73860202</v>
      </c>
      <c r="J222" s="84"/>
      <c r="L222" s="86">
        <v>7386</v>
      </c>
      <c r="M222" s="87">
        <f t="shared" si="14"/>
        <v>431294</v>
      </c>
      <c r="N222" s="88" t="str">
        <f t="shared" si="13"/>
        <v>Servicios conexos a la salud - Servicios de ambulancias</v>
      </c>
      <c r="O222" s="63"/>
      <c r="P222" s="63"/>
      <c r="Q222" s="63"/>
      <c r="R222" s="63"/>
    </row>
    <row r="223" spans="1:18" ht="30" x14ac:dyDescent="0.25">
      <c r="A223" s="54" t="s">
        <v>797</v>
      </c>
      <c r="B223" s="55" t="s">
        <v>884</v>
      </c>
      <c r="C223" s="79" t="s">
        <v>796</v>
      </c>
      <c r="D223" s="57" t="str">
        <f>VLOOKUP(C223,[1]SEDES!$A$5:$B$18,2,0)</f>
        <v>SEDE ASISTENCIAL MARIO GAITAN YANGUAS</v>
      </c>
      <c r="E223" s="74" t="s">
        <v>1061</v>
      </c>
      <c r="F223" s="75" t="s">
        <v>1062</v>
      </c>
      <c r="G223" s="74" t="s">
        <v>1061</v>
      </c>
      <c r="H223" s="58">
        <f>VLOOKUP(E223,'[2]AREAS DE SERVICIO'!$A$3:$K$493,8,0)</f>
        <v>43129501</v>
      </c>
      <c r="I223" s="76">
        <f>VLOOKUP(E223,'[2]AREAS DE SERVICIO'!$A$2:$J$493,10,0)</f>
        <v>73870202</v>
      </c>
      <c r="J223" s="84"/>
      <c r="L223" s="86">
        <v>7387</v>
      </c>
      <c r="M223" s="87">
        <f t="shared" si="14"/>
        <v>431295</v>
      </c>
      <c r="N223" s="88" t="str">
        <f t="shared" si="13"/>
        <v xml:space="preserve">Servicios conexos a la salud - Otros servicios </v>
      </c>
      <c r="O223" s="63"/>
      <c r="P223" s="63"/>
      <c r="Q223" s="63"/>
      <c r="R223" s="63"/>
    </row>
    <row r="224" spans="1:18" ht="30" x14ac:dyDescent="0.25">
      <c r="A224" s="54" t="s">
        <v>797</v>
      </c>
      <c r="B224" s="55" t="s">
        <v>884</v>
      </c>
      <c r="C224" s="79" t="s">
        <v>796</v>
      </c>
      <c r="D224" s="57" t="str">
        <f>VLOOKUP(C224,[1]SEDES!$A$5:$B$18,2,0)</f>
        <v>SEDE ASISTENCIAL MARIO GAITAN YANGUAS</v>
      </c>
      <c r="E224" s="74" t="s">
        <v>633</v>
      </c>
      <c r="F224" s="75" t="s">
        <v>634</v>
      </c>
      <c r="G224" s="74" t="s">
        <v>633</v>
      </c>
      <c r="H224" s="58">
        <f>VLOOKUP(E224,'[2]AREAS DE SERVICIO'!$A$3:$K$493,8,0)</f>
        <v>43129501</v>
      </c>
      <c r="I224" s="76">
        <f>VLOOKUP(E224,'[2]AREAS DE SERVICIO'!$A$2:$J$493,10,0)</f>
        <v>73870202</v>
      </c>
      <c r="J224" s="84"/>
      <c r="L224" s="86">
        <v>7320</v>
      </c>
      <c r="M224" s="87">
        <f t="shared" si="14"/>
        <v>431227</v>
      </c>
      <c r="N224" s="88" t="str">
        <f t="shared" si="13"/>
        <v xml:space="preserve">Hospitalización - Estancia general     </v>
      </c>
      <c r="O224" s="63"/>
      <c r="P224" s="63"/>
      <c r="Q224" s="63"/>
      <c r="R224" s="63"/>
    </row>
    <row r="225" spans="1:18" ht="30" x14ac:dyDescent="0.25">
      <c r="A225" s="54" t="s">
        <v>797</v>
      </c>
      <c r="B225" s="55" t="s">
        <v>884</v>
      </c>
      <c r="C225" s="79" t="s">
        <v>796</v>
      </c>
      <c r="D225" s="57" t="str">
        <f>VLOOKUP(C225,[1]SEDES!$A$5:$B$18,2,0)</f>
        <v>SEDE ASISTENCIAL MARIO GAITAN YANGUAS</v>
      </c>
      <c r="E225" s="74" t="s">
        <v>1063</v>
      </c>
      <c r="F225" s="75" t="s">
        <v>1064</v>
      </c>
      <c r="G225" s="74" t="s">
        <v>1063</v>
      </c>
      <c r="H225" s="58">
        <f>VLOOKUP(E225,'[2]AREAS DE SERVICIO'!$A$3:$K$493,8,0)</f>
        <v>43122701</v>
      </c>
      <c r="I225" s="76">
        <f>VLOOKUP(E225,'[2]AREAS DE SERVICIO'!$A$2:$J$493,10,0)</f>
        <v>73200202</v>
      </c>
      <c r="J225" s="84"/>
      <c r="L225" s="86">
        <v>7320</v>
      </c>
      <c r="M225" s="87">
        <f t="shared" si="14"/>
        <v>431227</v>
      </c>
      <c r="N225" s="88" t="str">
        <f t="shared" si="13"/>
        <v xml:space="preserve">Hospitalización - Estancia general     </v>
      </c>
      <c r="O225" s="63"/>
      <c r="P225" s="63"/>
      <c r="Q225" s="63"/>
      <c r="R225" s="63"/>
    </row>
    <row r="226" spans="1:18" ht="30" x14ac:dyDescent="0.25">
      <c r="A226" s="54" t="s">
        <v>797</v>
      </c>
      <c r="B226" s="55" t="s">
        <v>884</v>
      </c>
      <c r="C226" s="79" t="s">
        <v>821</v>
      </c>
      <c r="D226" s="57" t="str">
        <f>VLOOKUP(C226,[1]SEDES!$A$5:$B$18,2,0)</f>
        <v>ADMINISTRATIVA</v>
      </c>
      <c r="E226" s="74" t="s">
        <v>1065</v>
      </c>
      <c r="F226" s="75" t="s">
        <v>1066</v>
      </c>
      <c r="G226" s="74" t="s">
        <v>1065</v>
      </c>
      <c r="H226" s="58">
        <f>VLOOKUP(E226,'[2]AREAS DE SERVICIO'!$A$3:$K$493,8,0)</f>
        <v>43129601</v>
      </c>
      <c r="I226" s="76">
        <f>VLOOKUP(E226,'[2]AREAS DE SERVICIO'!$A$2:$J$493,10,0)</f>
        <v>73870202</v>
      </c>
      <c r="J226" s="84"/>
      <c r="L226" s="86">
        <v>7320</v>
      </c>
      <c r="M226" s="87">
        <f t="shared" si="14"/>
        <v>431227</v>
      </c>
      <c r="N226" s="88" t="str">
        <f t="shared" si="13"/>
        <v xml:space="preserve">Hospitalización - Estancia general     </v>
      </c>
      <c r="O226" s="63"/>
      <c r="P226" s="63"/>
      <c r="Q226" s="63"/>
      <c r="R226" s="63"/>
    </row>
    <row r="227" spans="1:18" ht="30" x14ac:dyDescent="0.25">
      <c r="A227" s="54" t="s">
        <v>797</v>
      </c>
      <c r="B227" s="55" t="s">
        <v>884</v>
      </c>
      <c r="C227" s="79" t="s">
        <v>821</v>
      </c>
      <c r="D227" s="57" t="str">
        <f>VLOOKUP(C227,[1]SEDES!$A$5:$B$18,2,0)</f>
        <v>ADMINISTRATIVA</v>
      </c>
      <c r="E227" s="74" t="s">
        <v>1067</v>
      </c>
      <c r="F227" s="75" t="s">
        <v>1068</v>
      </c>
      <c r="G227" s="74" t="s">
        <v>1067</v>
      </c>
      <c r="H227" s="58">
        <f>VLOOKUP(E227,'[2]AREAS DE SERVICIO'!$A$3:$K$493,8,0)</f>
        <v>43129601</v>
      </c>
      <c r="I227" s="76">
        <f>VLOOKUP(E227,'[2]AREAS DE SERVICIO'!$A$2:$J$493,10,0)</f>
        <v>73870202</v>
      </c>
      <c r="J227" s="84"/>
      <c r="L227" s="86">
        <v>7320</v>
      </c>
      <c r="M227" s="87">
        <f t="shared" si="14"/>
        <v>431227</v>
      </c>
      <c r="N227" s="88" t="str">
        <f t="shared" si="13"/>
        <v xml:space="preserve">Hospitalización - Estancia general     </v>
      </c>
      <c r="O227" s="63"/>
      <c r="P227" s="63"/>
      <c r="Q227" s="63"/>
      <c r="R227" s="63"/>
    </row>
    <row r="228" spans="1:18" ht="30" x14ac:dyDescent="0.25">
      <c r="A228" s="54" t="s">
        <v>797</v>
      </c>
      <c r="B228" s="55" t="s">
        <v>884</v>
      </c>
      <c r="C228" s="79" t="s">
        <v>796</v>
      </c>
      <c r="D228" s="57" t="str">
        <f>VLOOKUP(C228,[1]SEDES!$A$5:$B$18,2,0)</f>
        <v>SEDE ASISTENCIAL MARIO GAITAN YANGUAS</v>
      </c>
      <c r="E228" s="74" t="s">
        <v>1069</v>
      </c>
      <c r="F228" s="75" t="s">
        <v>1070</v>
      </c>
      <c r="G228" s="74" t="s">
        <v>1069</v>
      </c>
      <c r="H228" s="58">
        <f>VLOOKUP(E228,'[2]AREAS DE SERVICIO'!$A$3:$K$493,8,0)</f>
        <v>43129601</v>
      </c>
      <c r="I228" s="76">
        <f>VLOOKUP(E228,'[2]AREAS DE SERVICIO'!$A$2:$J$493,10,0)</f>
        <v>73870202</v>
      </c>
      <c r="J228" s="84"/>
      <c r="L228" s="86">
        <v>7320</v>
      </c>
      <c r="M228" s="87">
        <f t="shared" si="14"/>
        <v>431227</v>
      </c>
      <c r="N228" s="88" t="str">
        <f t="shared" si="13"/>
        <v xml:space="preserve">Hospitalización - Estancia general     </v>
      </c>
      <c r="O228" s="63"/>
      <c r="P228" s="63"/>
      <c r="Q228" s="63"/>
      <c r="R228" s="63"/>
    </row>
    <row r="229" spans="1:18" ht="30" x14ac:dyDescent="0.25">
      <c r="A229" s="54" t="s">
        <v>797</v>
      </c>
      <c r="B229" s="55" t="s">
        <v>884</v>
      </c>
      <c r="C229" s="79" t="s">
        <v>821</v>
      </c>
      <c r="D229" s="57" t="str">
        <f>VLOOKUP(C229,[1]SEDES!$A$5:$B$18,2,0)</f>
        <v>ADMINISTRATIVA</v>
      </c>
      <c r="E229" s="74" t="s">
        <v>1071</v>
      </c>
      <c r="F229" s="75" t="s">
        <v>1072</v>
      </c>
      <c r="G229" s="74" t="s">
        <v>1071</v>
      </c>
      <c r="H229" s="58">
        <f>VLOOKUP(E229,'[2]AREAS DE SERVICIO'!$A$3:$K$493,8,0)</f>
        <v>43129601</v>
      </c>
      <c r="I229" s="76">
        <f>VLOOKUP(E229,'[2]AREAS DE SERVICIO'!$A$2:$J$493,10,0)</f>
        <v>73870202</v>
      </c>
      <c r="J229" s="84"/>
      <c r="L229" s="86">
        <v>51</v>
      </c>
      <c r="M229" s="87">
        <f>+VLOOKUP(L229,$P$3:$R$32,2,FALSE)</f>
        <v>5101</v>
      </c>
      <c r="N229" s="88" t="str">
        <f t="shared" si="13"/>
        <v>GASTO ADMINISTRATIVO</v>
      </c>
      <c r="O229" s="63"/>
      <c r="P229" s="63"/>
      <c r="Q229" s="63"/>
      <c r="R229" s="63"/>
    </row>
    <row r="230" spans="1:18" ht="30" x14ac:dyDescent="0.25">
      <c r="A230" s="54" t="s">
        <v>797</v>
      </c>
      <c r="B230" s="55" t="s">
        <v>884</v>
      </c>
      <c r="C230" s="79" t="s">
        <v>821</v>
      </c>
      <c r="D230" s="57" t="str">
        <f>VLOOKUP(C230,[1]SEDES!$A$5:$B$18,2,0)</f>
        <v>ADMINISTRATIVA</v>
      </c>
      <c r="E230" s="74" t="s">
        <v>639</v>
      </c>
      <c r="F230" s="75" t="s">
        <v>640</v>
      </c>
      <c r="G230" s="74" t="s">
        <v>639</v>
      </c>
      <c r="H230" s="58">
        <f>VLOOKUP(E230,'[2]AREAS DE SERVICIO'!$A$3:$K$493,8,0)</f>
        <v>43129601</v>
      </c>
      <c r="I230" s="76">
        <f>VLOOKUP(E230,'[2]AREAS DE SERVICIO'!$A$2:$J$493,10,0)</f>
        <v>73870202</v>
      </c>
      <c r="J230" s="84"/>
      <c r="L230" s="86">
        <v>51</v>
      </c>
      <c r="M230" s="87">
        <f t="shared" ref="M230:M299" si="17">+VLOOKUP(L230,$P$3:$R$32,2,FALSE)</f>
        <v>5101</v>
      </c>
      <c r="N230" s="88" t="str">
        <f t="shared" si="13"/>
        <v>GASTO ADMINISTRATIVO</v>
      </c>
      <c r="O230" s="63"/>
      <c r="P230" s="63"/>
      <c r="Q230" s="63"/>
      <c r="R230" s="63"/>
    </row>
    <row r="231" spans="1:18" ht="30" x14ac:dyDescent="0.25">
      <c r="A231" s="54" t="s">
        <v>797</v>
      </c>
      <c r="B231" s="55" t="s">
        <v>884</v>
      </c>
      <c r="C231" s="79" t="s">
        <v>821</v>
      </c>
      <c r="D231" s="57" t="str">
        <f>VLOOKUP(C231,[1]SEDES!$A$5:$B$18,2,0)</f>
        <v>ADMINISTRATIVA</v>
      </c>
      <c r="E231" s="74" t="s">
        <v>1073</v>
      </c>
      <c r="F231" s="75" t="s">
        <v>1074</v>
      </c>
      <c r="G231" s="74" t="s">
        <v>1073</v>
      </c>
      <c r="H231" s="58">
        <f>VLOOKUP(E231,'[2]AREAS DE SERVICIO'!$A$3:$K$493,8,0)</f>
        <v>43129601</v>
      </c>
      <c r="I231" s="76">
        <f>VLOOKUP(E231,'[2]AREAS DE SERVICIO'!$A$2:$J$493,10,0)</f>
        <v>73870202</v>
      </c>
      <c r="J231" s="84"/>
      <c r="L231" s="86">
        <v>51</v>
      </c>
      <c r="M231" s="87">
        <f t="shared" si="17"/>
        <v>5101</v>
      </c>
      <c r="N231" s="88" t="str">
        <f t="shared" si="13"/>
        <v>GASTO ADMINISTRATIVO</v>
      </c>
      <c r="O231" s="63"/>
      <c r="P231" s="63"/>
      <c r="Q231" s="63"/>
      <c r="R231" s="63"/>
    </row>
    <row r="232" spans="1:18" ht="30" x14ac:dyDescent="0.25">
      <c r="A232" s="54" t="s">
        <v>797</v>
      </c>
      <c r="B232" s="55" t="s">
        <v>884</v>
      </c>
      <c r="C232" s="79" t="s">
        <v>821</v>
      </c>
      <c r="D232" s="57" t="str">
        <f>VLOOKUP(C232,[1]SEDES!$A$5:$B$18,2,0)</f>
        <v>ADMINISTRATIVA</v>
      </c>
      <c r="E232" s="74" t="s">
        <v>667</v>
      </c>
      <c r="F232" s="75" t="s">
        <v>668</v>
      </c>
      <c r="G232" s="74" t="s">
        <v>667</v>
      </c>
      <c r="H232" s="58">
        <f>VLOOKUP(E232,'[2]AREAS DE SERVICIO'!$A$3:$K$493,8,0)</f>
        <v>43129601</v>
      </c>
      <c r="I232" s="76">
        <f>VLOOKUP(E232,'[2]AREAS DE SERVICIO'!$A$2:$J$493,10,0)</f>
        <v>73870202</v>
      </c>
      <c r="J232" s="84"/>
      <c r="L232" s="86">
        <v>51</v>
      </c>
      <c r="M232" s="87">
        <f t="shared" si="17"/>
        <v>5101</v>
      </c>
      <c r="N232" s="88" t="str">
        <f t="shared" si="13"/>
        <v>GASTO ADMINISTRATIVO</v>
      </c>
      <c r="O232" s="63"/>
      <c r="P232" s="63"/>
      <c r="Q232" s="63"/>
      <c r="R232" s="63"/>
    </row>
    <row r="233" spans="1:18" ht="30" x14ac:dyDescent="0.25">
      <c r="A233" s="54" t="s">
        <v>797</v>
      </c>
      <c r="B233" s="55" t="s">
        <v>884</v>
      </c>
      <c r="C233" s="79" t="s">
        <v>821</v>
      </c>
      <c r="D233" s="57" t="str">
        <f>VLOOKUP(C233,[1]SEDES!$A$5:$B$18,2,0)</f>
        <v>ADMINISTRATIVA</v>
      </c>
      <c r="E233" s="74" t="s">
        <v>1075</v>
      </c>
      <c r="F233" s="75" t="s">
        <v>1076</v>
      </c>
      <c r="G233" s="74" t="s">
        <v>1075</v>
      </c>
      <c r="H233" s="58">
        <f>VLOOKUP(E233,'[2]AREAS DE SERVICIO'!$A$3:$K$493,8,0)</f>
        <v>43129601</v>
      </c>
      <c r="I233" s="76">
        <f>VLOOKUP(E233,'[2]AREAS DE SERVICIO'!$A$2:$J$493,10,0)</f>
        <v>73870202</v>
      </c>
      <c r="J233" s="84"/>
      <c r="L233" s="86">
        <v>51</v>
      </c>
      <c r="M233" s="87">
        <f t="shared" si="17"/>
        <v>5101</v>
      </c>
      <c r="N233" s="88" t="str">
        <f t="shared" si="13"/>
        <v>GASTO ADMINISTRATIVO</v>
      </c>
      <c r="O233" s="63"/>
      <c r="P233" s="63"/>
      <c r="Q233" s="63"/>
      <c r="R233" s="63"/>
    </row>
    <row r="234" spans="1:18" ht="30" x14ac:dyDescent="0.25">
      <c r="A234" s="54" t="s">
        <v>797</v>
      </c>
      <c r="B234" s="55" t="s">
        <v>884</v>
      </c>
      <c r="C234" s="79" t="s">
        <v>821</v>
      </c>
      <c r="D234" s="57" t="str">
        <f>VLOOKUP(C234,[1]SEDES!$A$5:$B$18,2,0)</f>
        <v>ADMINISTRATIVA</v>
      </c>
      <c r="E234" s="74" t="s">
        <v>1077</v>
      </c>
      <c r="F234" s="75" t="s">
        <v>1078</v>
      </c>
      <c r="G234" s="74" t="s">
        <v>1077</v>
      </c>
      <c r="H234" s="58">
        <f>VLOOKUP(E234,'[2]AREAS DE SERVICIO'!$A$3:$K$493,8,0)</f>
        <v>43129601</v>
      </c>
      <c r="I234" s="76">
        <f>VLOOKUP(E234,'[2]AREAS DE SERVICIO'!$A$2:$J$493,10,0)</f>
        <v>73870202</v>
      </c>
      <c r="J234" s="84"/>
      <c r="L234" s="86">
        <v>51</v>
      </c>
      <c r="M234" s="87">
        <f t="shared" si="17"/>
        <v>5101</v>
      </c>
      <c r="N234" s="88" t="str">
        <f t="shared" si="13"/>
        <v>GASTO ADMINISTRATIVO</v>
      </c>
      <c r="O234" s="63"/>
      <c r="P234" s="63"/>
      <c r="Q234" s="63"/>
      <c r="R234" s="63"/>
    </row>
    <row r="235" spans="1:18" ht="30" x14ac:dyDescent="0.25">
      <c r="A235" s="54" t="s">
        <v>797</v>
      </c>
      <c r="B235" s="55" t="s">
        <v>884</v>
      </c>
      <c r="C235" s="79" t="s">
        <v>806</v>
      </c>
      <c r="D235" s="57" t="str">
        <f>VLOOKUP(C235,[1]SEDES!$A$5:$B$18,2,0)</f>
        <v>LUIS CARLOS GALAN (ALTOS DE CAZUCA)</v>
      </c>
      <c r="E235" s="74" t="s">
        <v>532</v>
      </c>
      <c r="F235" s="75" t="s">
        <v>1216</v>
      </c>
      <c r="G235" s="74" t="s">
        <v>532</v>
      </c>
      <c r="H235" s="58">
        <f>VLOOKUP(E235,'[2]AREAS DE SERVICIO'!$A$3:$K$493,8,0)</f>
        <v>43129601</v>
      </c>
      <c r="I235" s="76">
        <f>VLOOKUP(E235,'[2]AREAS DE SERVICIO'!$A$2:$J$493,10,0)</f>
        <v>73870202</v>
      </c>
      <c r="J235" s="84"/>
      <c r="L235" s="86">
        <v>51</v>
      </c>
      <c r="M235" s="87">
        <f t="shared" si="17"/>
        <v>5101</v>
      </c>
      <c r="N235" s="88" t="str">
        <f t="shared" si="13"/>
        <v>GASTO ADMINISTRATIVO</v>
      </c>
      <c r="O235" s="63"/>
      <c r="P235" s="63"/>
      <c r="Q235" s="63"/>
      <c r="R235" s="63"/>
    </row>
    <row r="236" spans="1:18" ht="30" x14ac:dyDescent="0.25">
      <c r="A236" s="54" t="s">
        <v>797</v>
      </c>
      <c r="B236" s="55" t="s">
        <v>884</v>
      </c>
      <c r="C236" s="79" t="s">
        <v>807</v>
      </c>
      <c r="D236" s="57" t="str">
        <f>VLOOKUP(C236,[1]SEDES!$A$5:$B$18,2,0)</f>
        <v>SANTILLANA</v>
      </c>
      <c r="E236" s="74" t="s">
        <v>534</v>
      </c>
      <c r="F236" s="75" t="s">
        <v>535</v>
      </c>
      <c r="G236" s="74" t="s">
        <v>534</v>
      </c>
      <c r="H236" s="58">
        <f>VLOOKUP(E236,'[2]AREAS DE SERVICIO'!$A$3:$K$493,8,0)</f>
        <v>43129601</v>
      </c>
      <c r="I236" s="76">
        <f>VLOOKUP(E236,'[2]AREAS DE SERVICIO'!$A$2:$J$493,10,0)</f>
        <v>73870202</v>
      </c>
      <c r="J236" s="84"/>
      <c r="L236" s="86">
        <v>51</v>
      </c>
      <c r="M236" s="87">
        <f t="shared" si="17"/>
        <v>5101</v>
      </c>
      <c r="N236" s="88" t="str">
        <f t="shared" si="13"/>
        <v>GASTO ADMINISTRATIVO</v>
      </c>
      <c r="O236" s="63"/>
      <c r="P236" s="63"/>
      <c r="Q236" s="63"/>
      <c r="R236" s="63"/>
    </row>
    <row r="237" spans="1:18" ht="30" x14ac:dyDescent="0.25">
      <c r="A237" s="54" t="s">
        <v>797</v>
      </c>
      <c r="B237" s="55" t="s">
        <v>884</v>
      </c>
      <c r="C237" s="79" t="s">
        <v>808</v>
      </c>
      <c r="D237" s="57" t="str">
        <f>VLOOKUP(C237,[1]SEDES!$A$5:$B$18,2,0)</f>
        <v>LA DESPENSA</v>
      </c>
      <c r="E237" s="74" t="s">
        <v>536</v>
      </c>
      <c r="F237" s="75" t="s">
        <v>537</v>
      </c>
      <c r="G237" s="74" t="s">
        <v>536</v>
      </c>
      <c r="H237" s="58">
        <f>VLOOKUP(E237,'[2]AREAS DE SERVICIO'!$A$3:$K$493,8,0)</f>
        <v>43129601</v>
      </c>
      <c r="I237" s="76">
        <f>VLOOKUP(E237,'[2]AREAS DE SERVICIO'!$A$2:$J$493,10,0)</f>
        <v>73870202</v>
      </c>
      <c r="J237" s="84"/>
      <c r="L237" s="86">
        <v>51</v>
      </c>
      <c r="M237" s="87">
        <f t="shared" si="17"/>
        <v>5101</v>
      </c>
      <c r="N237" s="88" t="str">
        <f t="shared" si="13"/>
        <v>GASTO ADMINISTRATIVO</v>
      </c>
      <c r="O237" s="63"/>
      <c r="P237" s="63"/>
      <c r="Q237" s="63"/>
      <c r="R237" s="63"/>
    </row>
    <row r="238" spans="1:18" ht="30" x14ac:dyDescent="0.25">
      <c r="A238" s="54" t="s">
        <v>797</v>
      </c>
      <c r="B238" s="55" t="s">
        <v>884</v>
      </c>
      <c r="C238" s="79" t="s">
        <v>809</v>
      </c>
      <c r="D238" s="57" t="str">
        <f>VLOOKUP(C238,[1]SEDES!$A$5:$B$18,2,0)</f>
        <v>CIUDAD LATINA</v>
      </c>
      <c r="E238" s="74" t="s">
        <v>538</v>
      </c>
      <c r="F238" s="75" t="s">
        <v>539</v>
      </c>
      <c r="G238" s="74" t="s">
        <v>538</v>
      </c>
      <c r="H238" s="58">
        <f>VLOOKUP(E238,'[2]AREAS DE SERVICIO'!$A$3:$K$493,8,0)</f>
        <v>43129601</v>
      </c>
      <c r="I238" s="76">
        <f>VLOOKUP(E238,'[2]AREAS DE SERVICIO'!$A$2:$J$493,10,0)</f>
        <v>73870202</v>
      </c>
      <c r="J238" s="84"/>
      <c r="L238" s="86">
        <v>51</v>
      </c>
      <c r="M238" s="87">
        <f t="shared" si="17"/>
        <v>5101</v>
      </c>
      <c r="N238" s="88" t="str">
        <f t="shared" si="13"/>
        <v>GASTO ADMINISTRATIVO</v>
      </c>
      <c r="O238" s="63"/>
      <c r="P238" s="63"/>
      <c r="Q238" s="63"/>
      <c r="R238" s="63"/>
    </row>
    <row r="239" spans="1:18" ht="30" x14ac:dyDescent="0.25">
      <c r="A239" s="54" t="s">
        <v>797</v>
      </c>
      <c r="B239" s="55" t="s">
        <v>884</v>
      </c>
      <c r="C239" s="79" t="s">
        <v>811</v>
      </c>
      <c r="D239" s="57" t="str">
        <f>VLOOKUP(C239,[1]SEDES!$A$5:$B$18,2,0)</f>
        <v>GRANADA</v>
      </c>
      <c r="E239" s="74" t="s">
        <v>540</v>
      </c>
      <c r="F239" s="75" t="s">
        <v>541</v>
      </c>
      <c r="G239" s="74" t="s">
        <v>540</v>
      </c>
      <c r="H239" s="58">
        <f>VLOOKUP(E239,'[2]AREAS DE SERVICIO'!$A$3:$K$493,8,0)</f>
        <v>43129601</v>
      </c>
      <c r="I239" s="76">
        <f>VLOOKUP(E239,'[2]AREAS DE SERVICIO'!$A$2:$J$493,10,0)</f>
        <v>73870202</v>
      </c>
      <c r="J239" s="84"/>
      <c r="L239" s="86">
        <v>51</v>
      </c>
      <c r="M239" s="87">
        <f t="shared" si="17"/>
        <v>5101</v>
      </c>
      <c r="N239" s="88" t="str">
        <f t="shared" si="13"/>
        <v>GASTO ADMINISTRATIVO</v>
      </c>
      <c r="O239" s="63"/>
      <c r="P239" s="63"/>
      <c r="Q239" s="63"/>
      <c r="R239" s="63"/>
    </row>
    <row r="240" spans="1:18" ht="30" x14ac:dyDescent="0.25">
      <c r="A240" s="54" t="s">
        <v>797</v>
      </c>
      <c r="B240" s="55" t="s">
        <v>884</v>
      </c>
      <c r="C240" s="79" t="s">
        <v>812</v>
      </c>
      <c r="D240" s="57" t="str">
        <f>VLOOKUP(C240,[1]SEDES!$A$5:$B$18,2,0)</f>
        <v>EXTRAMURAL LA ISLA  </v>
      </c>
      <c r="E240" s="74" t="s">
        <v>542</v>
      </c>
      <c r="F240" s="75" t="s">
        <v>1217</v>
      </c>
      <c r="G240" s="74" t="s">
        <v>542</v>
      </c>
      <c r="H240" s="58">
        <f>VLOOKUP(E240,'[2]AREAS DE SERVICIO'!$A$3:$K$493,8,0)</f>
        <v>43129601</v>
      </c>
      <c r="I240" s="76">
        <f>VLOOKUP(E240,'[2]AREAS DE SERVICIO'!$A$2:$J$493,10,0)</f>
        <v>73870202</v>
      </c>
      <c r="J240" s="84"/>
      <c r="L240" s="86">
        <v>51</v>
      </c>
      <c r="M240" s="87">
        <f t="shared" si="17"/>
        <v>5101</v>
      </c>
      <c r="N240" s="88" t="str">
        <f t="shared" si="13"/>
        <v>GASTO ADMINISTRATIVO</v>
      </c>
      <c r="O240" s="63"/>
      <c r="P240" s="63"/>
      <c r="Q240" s="63"/>
      <c r="R240" s="63"/>
    </row>
    <row r="241" spans="1:18" ht="30" x14ac:dyDescent="0.25">
      <c r="A241" s="54" t="s">
        <v>797</v>
      </c>
      <c r="B241" s="55" t="s">
        <v>884</v>
      </c>
      <c r="C241" s="79" t="s">
        <v>813</v>
      </c>
      <c r="D241" s="57" t="str">
        <f>VLOOKUP(C241,[1]SEDES!$A$5:$B$18,2,0)</f>
        <v>PABLO NERUDA</v>
      </c>
      <c r="E241" s="74" t="s">
        <v>544</v>
      </c>
      <c r="F241" s="75" t="s">
        <v>545</v>
      </c>
      <c r="G241" s="74" t="s">
        <v>544</v>
      </c>
      <c r="H241" s="58">
        <f>VLOOKUP(E241,'[2]AREAS DE SERVICIO'!$A$3:$K$493,8,0)</f>
        <v>43129601</v>
      </c>
      <c r="I241" s="76">
        <f>VLOOKUP(E241,'[2]AREAS DE SERVICIO'!$A$2:$J$493,10,0)</f>
        <v>73870202</v>
      </c>
      <c r="J241" s="84"/>
      <c r="L241" s="86">
        <v>51</v>
      </c>
      <c r="M241" s="87">
        <f t="shared" si="17"/>
        <v>5101</v>
      </c>
      <c r="N241" s="88" t="str">
        <f t="shared" si="13"/>
        <v>GASTO ADMINISTRATIVO</v>
      </c>
      <c r="O241" s="63"/>
      <c r="P241" s="63"/>
      <c r="Q241" s="63"/>
      <c r="R241" s="63"/>
    </row>
    <row r="242" spans="1:18" ht="30" x14ac:dyDescent="0.25">
      <c r="A242" s="54" t="s">
        <v>797</v>
      </c>
      <c r="B242" s="55" t="s">
        <v>884</v>
      </c>
      <c r="C242" s="79" t="s">
        <v>814</v>
      </c>
      <c r="D242" s="57" t="str">
        <f>VLOOKUP(C242,[1]SEDES!$A$5:$B$18,2,0)</f>
        <v>SIBATE</v>
      </c>
      <c r="E242" s="74" t="s">
        <v>546</v>
      </c>
      <c r="F242" s="75" t="s">
        <v>547</v>
      </c>
      <c r="G242" s="74" t="s">
        <v>546</v>
      </c>
      <c r="H242" s="58">
        <f>VLOOKUP(E242,'[2]AREAS DE SERVICIO'!$A$3:$K$493,8,0)</f>
        <v>43129601</v>
      </c>
      <c r="I242" s="76">
        <f>VLOOKUP(E242,'[2]AREAS DE SERVICIO'!$A$2:$J$493,10,0)</f>
        <v>73870202</v>
      </c>
      <c r="J242" s="84"/>
      <c r="L242" s="86">
        <v>51</v>
      </c>
      <c r="M242" s="87">
        <f t="shared" si="17"/>
        <v>5101</v>
      </c>
      <c r="N242" s="88" t="str">
        <f t="shared" si="13"/>
        <v>GASTO ADMINISTRATIVO</v>
      </c>
      <c r="O242" s="63"/>
      <c r="P242" s="63"/>
      <c r="Q242" s="63"/>
      <c r="R242" s="63"/>
    </row>
    <row r="243" spans="1:18" ht="30" x14ac:dyDescent="0.25">
      <c r="A243" s="54" t="s">
        <v>797</v>
      </c>
      <c r="B243" s="55" t="s">
        <v>884</v>
      </c>
      <c r="C243" s="79" t="s">
        <v>794</v>
      </c>
      <c r="D243" s="57" t="str">
        <f>VLOOKUP(C243,[1]SEDES!$A$5:$B$18,2,0)</f>
        <v>CENTRO DE ESPECIALISTAS</v>
      </c>
      <c r="E243" s="74" t="s">
        <v>236</v>
      </c>
      <c r="F243" s="75" t="s">
        <v>824</v>
      </c>
      <c r="G243" s="74" t="s">
        <v>236</v>
      </c>
      <c r="H243" s="58">
        <f>VLOOKUP(E243,'[2]AREAS DE SERVICIO'!$A$3:$K$493,8,0)</f>
        <v>43129601</v>
      </c>
      <c r="I243" s="76">
        <f>VLOOKUP(E243,'[2]AREAS DE SERVICIO'!$A$2:$J$493,10,0)</f>
        <v>73870202</v>
      </c>
      <c r="J243" s="84"/>
      <c r="L243" s="86">
        <v>51</v>
      </c>
      <c r="M243" s="87">
        <f t="shared" si="17"/>
        <v>5101</v>
      </c>
      <c r="N243" s="88" t="str">
        <f t="shared" si="13"/>
        <v>GASTO ADMINISTRATIVO</v>
      </c>
      <c r="O243" s="63"/>
      <c r="P243" s="63"/>
      <c r="Q243" s="63"/>
      <c r="R243" s="63"/>
    </row>
    <row r="244" spans="1:18" ht="30" x14ac:dyDescent="0.25">
      <c r="A244" s="54" t="s">
        <v>797</v>
      </c>
      <c r="B244" s="55" t="s">
        <v>884</v>
      </c>
      <c r="C244" s="79" t="s">
        <v>823</v>
      </c>
      <c r="D244" s="57" t="str">
        <f>VLOOKUP(C244,[1]SEDES!$A$5:$B$18,2,0)</f>
        <v>EXTRAMURAL DE CHARQUITO  </v>
      </c>
      <c r="E244" s="74" t="s">
        <v>1079</v>
      </c>
      <c r="F244" s="75" t="s">
        <v>1080</v>
      </c>
      <c r="G244" s="74" t="s">
        <v>1079</v>
      </c>
      <c r="H244" s="58">
        <f>VLOOKUP(E244,'[2]AREAS DE SERVICIO'!$A$3:$K$493,8,0)</f>
        <v>43129601</v>
      </c>
      <c r="I244" s="76">
        <f>VLOOKUP(E244,'[2]AREAS DE SERVICIO'!$A$2:$J$493,10,0)</f>
        <v>73870202</v>
      </c>
      <c r="J244" s="84"/>
      <c r="L244" s="86">
        <v>51</v>
      </c>
      <c r="M244" s="87">
        <f t="shared" si="17"/>
        <v>5101</v>
      </c>
      <c r="N244" s="88" t="str">
        <f t="shared" si="13"/>
        <v>GASTO ADMINISTRATIVO</v>
      </c>
      <c r="O244" s="63"/>
      <c r="P244" s="63"/>
      <c r="Q244" s="63"/>
      <c r="R244" s="63"/>
    </row>
    <row r="245" spans="1:18" ht="30" x14ac:dyDescent="0.25">
      <c r="A245" s="54" t="s">
        <v>797</v>
      </c>
      <c r="B245" s="55" t="s">
        <v>884</v>
      </c>
      <c r="C245" s="79" t="s">
        <v>821</v>
      </c>
      <c r="D245" s="57" t="str">
        <f>VLOOKUP(C245,[1]SEDES!$A$5:$B$18,2,0)</f>
        <v>ADMINISTRATIVA</v>
      </c>
      <c r="E245" s="74" t="s">
        <v>1081</v>
      </c>
      <c r="F245" s="75" t="s">
        <v>1082</v>
      </c>
      <c r="G245" s="74" t="s">
        <v>1081</v>
      </c>
      <c r="H245" s="58">
        <f>VLOOKUP(E245,'[2]AREAS DE SERVICIO'!$A$3:$K$493,8,0)</f>
        <v>43129601</v>
      </c>
      <c r="I245" s="76">
        <f>VLOOKUP(E245,'[2]AREAS DE SERVICIO'!$A$2:$J$493,10,0)</f>
        <v>73870202</v>
      </c>
      <c r="J245" s="84"/>
      <c r="L245" s="86">
        <v>51</v>
      </c>
      <c r="M245" s="87">
        <f t="shared" si="17"/>
        <v>5101</v>
      </c>
      <c r="N245" s="88" t="str">
        <f t="shared" si="13"/>
        <v>GASTO ADMINISTRATIVO</v>
      </c>
      <c r="O245" s="63"/>
      <c r="P245" s="63"/>
      <c r="Q245" s="63"/>
      <c r="R245" s="63"/>
    </row>
    <row r="246" spans="1:18" ht="30" x14ac:dyDescent="0.25">
      <c r="A246" s="54" t="s">
        <v>797</v>
      </c>
      <c r="B246" s="55" t="s">
        <v>884</v>
      </c>
      <c r="C246" s="79" t="s">
        <v>796</v>
      </c>
      <c r="D246" s="57" t="str">
        <f>VLOOKUP(C246,[1]SEDES!$A$5:$B$18,2,0)</f>
        <v>SEDE ASISTENCIAL MARIO GAITAN YANGUAS</v>
      </c>
      <c r="E246" s="74" t="s">
        <v>102</v>
      </c>
      <c r="F246" s="75" t="s">
        <v>103</v>
      </c>
      <c r="G246" s="74" t="s">
        <v>102</v>
      </c>
      <c r="H246" s="58">
        <f>VLOOKUP(E246,'[2]AREAS DE SERVICIO'!$A$3:$K$493,8,0)</f>
        <v>43129601</v>
      </c>
      <c r="I246" s="76">
        <f>VLOOKUP(E246,'[2]AREAS DE SERVICIO'!$A$2:$J$493,10,0)</f>
        <v>73870202</v>
      </c>
      <c r="J246" s="84"/>
      <c r="L246" s="86">
        <v>51</v>
      </c>
      <c r="M246" s="87">
        <f t="shared" si="17"/>
        <v>5101</v>
      </c>
      <c r="N246" s="88" t="str">
        <f t="shared" si="13"/>
        <v>GASTO ADMINISTRATIVO</v>
      </c>
      <c r="O246" s="63"/>
      <c r="P246" s="63"/>
      <c r="Q246" s="63"/>
      <c r="R246" s="63"/>
    </row>
    <row r="247" spans="1:18" ht="30" x14ac:dyDescent="0.25">
      <c r="A247" s="54" t="s">
        <v>797</v>
      </c>
      <c r="B247" s="55" t="s">
        <v>884</v>
      </c>
      <c r="C247" s="79" t="s">
        <v>821</v>
      </c>
      <c r="D247" s="57" t="str">
        <f>VLOOKUP(C247,[1]SEDES!$A$5:$B$18,2,0)</f>
        <v>ADMINISTRATIVA</v>
      </c>
      <c r="E247" s="74" t="s">
        <v>1083</v>
      </c>
      <c r="F247" s="75" t="s">
        <v>1084</v>
      </c>
      <c r="G247" s="74" t="s">
        <v>1083</v>
      </c>
      <c r="H247" s="58">
        <f>VLOOKUP(E247,'[2]AREAS DE SERVICIO'!$A$3:$K$493,8,0)</f>
        <v>43129601</v>
      </c>
      <c r="I247" s="76">
        <f>VLOOKUP(E247,'[2]AREAS DE SERVICIO'!$A$2:$J$493,10,0)</f>
        <v>73870202</v>
      </c>
      <c r="J247" s="84"/>
      <c r="L247" s="86">
        <v>51</v>
      </c>
      <c r="M247" s="87">
        <f t="shared" si="17"/>
        <v>5101</v>
      </c>
      <c r="N247" s="88" t="str">
        <f t="shared" si="13"/>
        <v>GASTO ADMINISTRATIVO</v>
      </c>
      <c r="O247" s="63"/>
      <c r="P247" s="63"/>
      <c r="Q247" s="63"/>
      <c r="R247" s="63"/>
    </row>
    <row r="248" spans="1:18" ht="30" x14ac:dyDescent="0.25">
      <c r="A248" s="54" t="s">
        <v>797</v>
      </c>
      <c r="B248" s="55" t="s">
        <v>884</v>
      </c>
      <c r="C248" s="79" t="s">
        <v>796</v>
      </c>
      <c r="D248" s="57" t="str">
        <f>VLOOKUP(C248,[1]SEDES!$A$5:$B$18,2,0)</f>
        <v>SEDE ASISTENCIAL MARIO GAITAN YANGUAS</v>
      </c>
      <c r="E248" s="74" t="s">
        <v>87</v>
      </c>
      <c r="F248" s="75" t="s">
        <v>88</v>
      </c>
      <c r="G248" s="74" t="s">
        <v>87</v>
      </c>
      <c r="H248" s="58">
        <f>VLOOKUP(E248,'[2]AREAS DE SERVICIO'!$A$3:$K$493,8,0)</f>
        <v>43129601</v>
      </c>
      <c r="I248" s="76">
        <f>VLOOKUP(E248,'[2]AREAS DE SERVICIO'!$A$2:$J$493,10,0)</f>
        <v>73870202</v>
      </c>
      <c r="J248" s="84"/>
      <c r="L248" s="86">
        <v>51</v>
      </c>
      <c r="M248" s="87">
        <f t="shared" si="17"/>
        <v>5101</v>
      </c>
      <c r="N248" s="88" t="str">
        <f t="shared" si="13"/>
        <v>GASTO ADMINISTRATIVO</v>
      </c>
      <c r="O248" s="63"/>
      <c r="P248" s="63"/>
      <c r="Q248" s="63"/>
      <c r="R248" s="63"/>
    </row>
    <row r="249" spans="1:18" ht="30" x14ac:dyDescent="0.25">
      <c r="A249" s="54" t="s">
        <v>797</v>
      </c>
      <c r="B249" s="55" t="s">
        <v>884</v>
      </c>
      <c r="C249" s="79" t="s">
        <v>821</v>
      </c>
      <c r="D249" s="57" t="str">
        <f>VLOOKUP(C249,[1]SEDES!$A$5:$B$18,2,0)</f>
        <v>ADMINISTRATIVA</v>
      </c>
      <c r="E249" s="74" t="s">
        <v>1085</v>
      </c>
      <c r="F249" s="75" t="s">
        <v>1086</v>
      </c>
      <c r="G249" s="74" t="s">
        <v>1085</v>
      </c>
      <c r="H249" s="58">
        <f>VLOOKUP(E249,'[2]AREAS DE SERVICIO'!$A$3:$K$493,8,0)</f>
        <v>43129601</v>
      </c>
      <c r="I249" s="76">
        <f>VLOOKUP(E249,'[2]AREAS DE SERVICIO'!$A$2:$J$493,10,0)</f>
        <v>73870202</v>
      </c>
      <c r="J249" s="84"/>
      <c r="L249" s="86">
        <v>51</v>
      </c>
      <c r="M249" s="87">
        <f t="shared" si="17"/>
        <v>5101</v>
      </c>
      <c r="N249" s="88" t="str">
        <f t="shared" si="13"/>
        <v>GASTO ADMINISTRATIVO</v>
      </c>
      <c r="O249" s="63"/>
      <c r="P249" s="63"/>
      <c r="Q249" s="63"/>
      <c r="R249" s="63"/>
    </row>
    <row r="250" spans="1:18" ht="30" x14ac:dyDescent="0.25">
      <c r="A250" s="54" t="s">
        <v>797</v>
      </c>
      <c r="B250" s="55" t="s">
        <v>884</v>
      </c>
      <c r="C250" s="79" t="s">
        <v>810</v>
      </c>
      <c r="D250" s="57" t="str">
        <f>VLOOKUP(C250,[1]SEDES!$A$5:$B$18,2,0)</f>
        <v>CONSULTA EXTERNA</v>
      </c>
      <c r="E250" s="74" t="s">
        <v>1218</v>
      </c>
      <c r="F250" s="75" t="s">
        <v>116</v>
      </c>
      <c r="G250" s="74" t="s">
        <v>1218</v>
      </c>
      <c r="H250" s="58">
        <f>VLOOKUP(E250,'[2]AREAS DE SERVICIO'!$A$3:$K$493,8,0)</f>
        <v>43129601</v>
      </c>
      <c r="I250" s="76">
        <f>VLOOKUP(E250,'[2]AREAS DE SERVICIO'!$A$2:$J$493,10,0)</f>
        <v>73870202</v>
      </c>
      <c r="J250" s="84"/>
      <c r="L250" s="86">
        <v>51</v>
      </c>
      <c r="M250" s="87">
        <f t="shared" si="17"/>
        <v>5101</v>
      </c>
      <c r="N250" s="88" t="str">
        <f t="shared" si="13"/>
        <v>GASTO ADMINISTRATIVO</v>
      </c>
      <c r="O250" s="63"/>
      <c r="P250" s="63"/>
      <c r="Q250" s="63"/>
      <c r="R250" s="63"/>
    </row>
    <row r="251" spans="1:18" ht="30" x14ac:dyDescent="0.25">
      <c r="A251" s="54" t="s">
        <v>797</v>
      </c>
      <c r="B251" s="55" t="s">
        <v>884</v>
      </c>
      <c r="C251" s="79" t="s">
        <v>821</v>
      </c>
      <c r="D251" s="57" t="str">
        <f>VLOOKUP(C251,[1]SEDES!$A$5:$B$18,2,0)</f>
        <v>ADMINISTRATIVA</v>
      </c>
      <c r="E251" s="74" t="s">
        <v>1087</v>
      </c>
      <c r="F251" s="75" t="s">
        <v>1088</v>
      </c>
      <c r="G251" s="74" t="s">
        <v>1087</v>
      </c>
      <c r="H251" s="58">
        <f>VLOOKUP(E251,'[2]AREAS DE SERVICIO'!$A$3:$K$493,8,0)</f>
        <v>43129601</v>
      </c>
      <c r="I251" s="76">
        <f>VLOOKUP(E251,'[2]AREAS DE SERVICIO'!$A$2:$J$493,10,0)</f>
        <v>73870202</v>
      </c>
      <c r="J251" s="84"/>
      <c r="L251" s="86">
        <v>51</v>
      </c>
      <c r="M251" s="87">
        <f t="shared" si="17"/>
        <v>5101</v>
      </c>
      <c r="N251" s="88" t="str">
        <f t="shared" si="13"/>
        <v>GASTO ADMINISTRATIVO</v>
      </c>
      <c r="O251" s="63"/>
      <c r="P251" s="63"/>
      <c r="Q251" s="63"/>
      <c r="R251" s="63"/>
    </row>
    <row r="252" spans="1:18" ht="30" x14ac:dyDescent="0.25">
      <c r="A252" s="54" t="s">
        <v>797</v>
      </c>
      <c r="B252" s="55" t="s">
        <v>884</v>
      </c>
      <c r="C252" s="79" t="s">
        <v>810</v>
      </c>
      <c r="D252" s="57" t="str">
        <f>VLOOKUP(C252,[1]SEDES!$A$5:$B$18,2,0)</f>
        <v>CONSULTA EXTERNA</v>
      </c>
      <c r="E252" s="74" t="s">
        <v>1219</v>
      </c>
      <c r="F252" s="75" t="s">
        <v>191</v>
      </c>
      <c r="G252" s="74" t="s">
        <v>1219</v>
      </c>
      <c r="H252" s="58">
        <f>VLOOKUP(E252,'[2]AREAS DE SERVICIO'!$A$3:$K$493,8,0)</f>
        <v>43129601</v>
      </c>
      <c r="I252" s="76">
        <f>VLOOKUP(E252,'[2]AREAS DE SERVICIO'!$A$2:$J$493,10,0)</f>
        <v>73870202</v>
      </c>
      <c r="J252" s="84"/>
      <c r="L252" s="86">
        <v>51</v>
      </c>
      <c r="M252" s="87">
        <f t="shared" si="17"/>
        <v>5101</v>
      </c>
      <c r="N252" s="88" t="str">
        <f t="shared" si="13"/>
        <v>GASTO ADMINISTRATIVO</v>
      </c>
      <c r="O252" s="63"/>
      <c r="P252" s="63"/>
      <c r="Q252" s="63"/>
      <c r="R252" s="63"/>
    </row>
    <row r="253" spans="1:18" ht="30" x14ac:dyDescent="0.25">
      <c r="A253" s="54" t="s">
        <v>797</v>
      </c>
      <c r="B253" s="55" t="s">
        <v>884</v>
      </c>
      <c r="C253" s="79" t="s">
        <v>821</v>
      </c>
      <c r="D253" s="57" t="str">
        <f>VLOOKUP(C253,[1]SEDES!$A$5:$B$18,2,0)</f>
        <v>ADMINISTRATIVA</v>
      </c>
      <c r="E253" s="74" t="s">
        <v>669</v>
      </c>
      <c r="F253" s="75" t="s">
        <v>670</v>
      </c>
      <c r="G253" s="74" t="s">
        <v>669</v>
      </c>
      <c r="H253" s="58">
        <f>VLOOKUP(E253,'[2]AREAS DE SERVICIO'!$A$3:$K$493,8,0)</f>
        <v>43129601</v>
      </c>
      <c r="I253" s="76">
        <f>VLOOKUP(E253,'[2]AREAS DE SERVICIO'!$A$2:$J$493,10,0)</f>
        <v>73870202</v>
      </c>
      <c r="J253" s="84"/>
      <c r="L253" s="86">
        <v>51</v>
      </c>
      <c r="M253" s="87">
        <f t="shared" si="17"/>
        <v>5101</v>
      </c>
      <c r="N253" s="88" t="str">
        <f t="shared" si="13"/>
        <v>GASTO ADMINISTRATIVO</v>
      </c>
      <c r="O253" s="63"/>
      <c r="P253" s="63"/>
      <c r="Q253" s="63"/>
      <c r="R253" s="63"/>
    </row>
    <row r="254" spans="1:18" ht="30" x14ac:dyDescent="0.25">
      <c r="A254" s="54" t="s">
        <v>797</v>
      </c>
      <c r="B254" s="55" t="s">
        <v>884</v>
      </c>
      <c r="C254" s="79" t="s">
        <v>796</v>
      </c>
      <c r="D254" s="57" t="str">
        <f>VLOOKUP(C254,[1]SEDES!$A$5:$B$18,2,0)</f>
        <v>SEDE ASISTENCIAL MARIO GAITAN YANGUAS</v>
      </c>
      <c r="E254" s="74" t="s">
        <v>344</v>
      </c>
      <c r="F254" s="75" t="s">
        <v>345</v>
      </c>
      <c r="G254" s="74" t="s">
        <v>344</v>
      </c>
      <c r="H254" s="58">
        <f>VLOOKUP(E254,'[2]AREAS DE SERVICIO'!$A$3:$K$493,8,0)</f>
        <v>43129601</v>
      </c>
      <c r="I254" s="76">
        <f>VLOOKUP(E254,'[2]AREAS DE SERVICIO'!$A$2:$J$493,10,0)</f>
        <v>73870202</v>
      </c>
      <c r="J254" s="84"/>
      <c r="L254" s="86">
        <v>51</v>
      </c>
      <c r="M254" s="87">
        <f t="shared" si="17"/>
        <v>5101</v>
      </c>
      <c r="N254" s="88" t="str">
        <f t="shared" si="13"/>
        <v>GASTO ADMINISTRATIVO</v>
      </c>
      <c r="O254" s="63"/>
      <c r="P254" s="63"/>
      <c r="Q254" s="63"/>
      <c r="R254" s="63"/>
    </row>
    <row r="255" spans="1:18" ht="30" x14ac:dyDescent="0.25">
      <c r="A255" s="54" t="s">
        <v>797</v>
      </c>
      <c r="B255" s="55" t="s">
        <v>884</v>
      </c>
      <c r="C255" s="79" t="s">
        <v>821</v>
      </c>
      <c r="D255" s="57" t="str">
        <f>VLOOKUP(C255,[1]SEDES!$A$5:$B$18,2,0)</f>
        <v>ADMINISTRATIVA</v>
      </c>
      <c r="E255" s="74" t="s">
        <v>1089</v>
      </c>
      <c r="F255" s="75" t="s">
        <v>1090</v>
      </c>
      <c r="G255" s="74" t="s">
        <v>1089</v>
      </c>
      <c r="H255" s="58">
        <f>VLOOKUP(E255,'[2]AREAS DE SERVICIO'!$A$3:$K$493,8,0)</f>
        <v>43129601</v>
      </c>
      <c r="I255" s="76">
        <f>VLOOKUP(E255,'[2]AREAS DE SERVICIO'!$A$2:$J$493,10,0)</f>
        <v>73870202</v>
      </c>
      <c r="J255" s="84"/>
      <c r="L255" s="86">
        <v>51</v>
      </c>
      <c r="M255" s="87">
        <f t="shared" si="17"/>
        <v>5101</v>
      </c>
      <c r="N255" s="88" t="str">
        <f t="shared" si="13"/>
        <v>GASTO ADMINISTRATIVO</v>
      </c>
      <c r="O255" s="63"/>
      <c r="P255" s="63"/>
      <c r="Q255" s="63"/>
      <c r="R255" s="63"/>
    </row>
    <row r="256" spans="1:18" ht="30" x14ac:dyDescent="0.25">
      <c r="A256" s="54" t="s">
        <v>797</v>
      </c>
      <c r="B256" s="55" t="s">
        <v>884</v>
      </c>
      <c r="C256" s="79" t="s">
        <v>821</v>
      </c>
      <c r="D256" s="57" t="str">
        <f>VLOOKUP(C256,[1]SEDES!$A$5:$B$18,2,0)</f>
        <v>ADMINISTRATIVA</v>
      </c>
      <c r="E256" s="74" t="s">
        <v>671</v>
      </c>
      <c r="F256" s="75" t="s">
        <v>672</v>
      </c>
      <c r="G256" s="74" t="s">
        <v>671</v>
      </c>
      <c r="H256" s="58">
        <f>VLOOKUP(E256,'[2]AREAS DE SERVICIO'!$A$3:$K$493,8,0)</f>
        <v>43129601</v>
      </c>
      <c r="I256" s="76">
        <f>VLOOKUP(E256,'[2]AREAS DE SERVICIO'!$A$2:$J$493,10,0)</f>
        <v>73870202</v>
      </c>
      <c r="J256" s="84"/>
      <c r="L256" s="86">
        <v>51</v>
      </c>
      <c r="M256" s="87">
        <f t="shared" si="17"/>
        <v>5101</v>
      </c>
      <c r="N256" s="88" t="str">
        <f t="shared" si="13"/>
        <v>GASTO ADMINISTRATIVO</v>
      </c>
      <c r="O256" s="63"/>
      <c r="P256" s="63"/>
      <c r="Q256" s="63"/>
      <c r="R256" s="63"/>
    </row>
    <row r="257" spans="1:18" ht="30" x14ac:dyDescent="0.25">
      <c r="A257" s="54" t="s">
        <v>797</v>
      </c>
      <c r="B257" s="55" t="s">
        <v>884</v>
      </c>
      <c r="C257" s="79" t="s">
        <v>796</v>
      </c>
      <c r="D257" s="57" t="str">
        <f>VLOOKUP(C257,[1]SEDES!$A$5:$B$18,2,0)</f>
        <v>SEDE ASISTENCIAL MARIO GAITAN YANGUAS</v>
      </c>
      <c r="E257" s="74" t="s">
        <v>398</v>
      </c>
      <c r="F257" s="75" t="s">
        <v>399</v>
      </c>
      <c r="G257" s="74" t="s">
        <v>398</v>
      </c>
      <c r="H257" s="58">
        <f>VLOOKUP(E257,'[2]AREAS DE SERVICIO'!$A$3:$K$493,8,0)</f>
        <v>43129601</v>
      </c>
      <c r="I257" s="76">
        <f>VLOOKUP(E257,'[2]AREAS DE SERVICIO'!$A$2:$J$493,10,0)</f>
        <v>73870202</v>
      </c>
      <c r="J257" s="84"/>
      <c r="L257" s="86">
        <v>51</v>
      </c>
      <c r="M257" s="87">
        <f t="shared" si="17"/>
        <v>5101</v>
      </c>
      <c r="N257" s="88" t="str">
        <f t="shared" si="13"/>
        <v>GASTO ADMINISTRATIVO</v>
      </c>
      <c r="O257" s="63"/>
      <c r="P257" s="63"/>
      <c r="Q257" s="63"/>
      <c r="R257" s="63"/>
    </row>
    <row r="258" spans="1:18" ht="30" x14ac:dyDescent="0.25">
      <c r="A258" s="54" t="s">
        <v>797</v>
      </c>
      <c r="B258" s="55" t="s">
        <v>884</v>
      </c>
      <c r="C258" s="79" t="s">
        <v>821</v>
      </c>
      <c r="D258" s="57" t="str">
        <f>VLOOKUP(C258,[1]SEDES!$A$5:$B$18,2,0)</f>
        <v>ADMINISTRATIVA</v>
      </c>
      <c r="E258" s="74" t="s">
        <v>825</v>
      </c>
      <c r="F258" s="75" t="s">
        <v>826</v>
      </c>
      <c r="G258" s="74" t="s">
        <v>825</v>
      </c>
      <c r="H258" s="58">
        <f>VLOOKUP(E258,'[2]AREAS DE SERVICIO'!$A$3:$K$493,8,0)</f>
        <v>43129601</v>
      </c>
      <c r="I258" s="76">
        <f>VLOOKUP(E258,'[2]AREAS DE SERVICIO'!$A$2:$J$493,10,0)</f>
        <v>73870202</v>
      </c>
      <c r="J258" s="84"/>
      <c r="L258" s="86">
        <v>51</v>
      </c>
      <c r="M258" s="87">
        <f t="shared" si="17"/>
        <v>5101</v>
      </c>
      <c r="N258" s="88" t="str">
        <f t="shared" si="13"/>
        <v>GASTO ADMINISTRATIVO</v>
      </c>
      <c r="O258" s="63"/>
      <c r="P258" s="63"/>
      <c r="Q258" s="63"/>
      <c r="R258" s="63"/>
    </row>
    <row r="259" spans="1:18" ht="30" x14ac:dyDescent="0.25">
      <c r="A259" s="54" t="s">
        <v>797</v>
      </c>
      <c r="B259" s="55" t="s">
        <v>884</v>
      </c>
      <c r="C259" s="79" t="s">
        <v>796</v>
      </c>
      <c r="D259" s="57" t="str">
        <f>VLOOKUP(C259,[1]SEDES!$A$5:$B$18,2,0)</f>
        <v>SEDE ASISTENCIAL MARIO GAITAN YANGUAS</v>
      </c>
      <c r="E259" s="74" t="s">
        <v>288</v>
      </c>
      <c r="F259" s="75" t="s">
        <v>289</v>
      </c>
      <c r="G259" s="74" t="s">
        <v>288</v>
      </c>
      <c r="H259" s="58">
        <f>VLOOKUP(E259,'[2]AREAS DE SERVICIO'!$A$3:$K$493,8,0)</f>
        <v>43129601</v>
      </c>
      <c r="I259" s="76">
        <f>VLOOKUP(E259,'[2]AREAS DE SERVICIO'!$A$2:$J$493,10,0)</f>
        <v>73870202</v>
      </c>
      <c r="J259" s="84"/>
      <c r="L259" s="86">
        <v>51</v>
      </c>
      <c r="M259" s="87">
        <f t="shared" si="17"/>
        <v>5101</v>
      </c>
      <c r="N259" s="88" t="str">
        <f t="shared" si="13"/>
        <v>GASTO ADMINISTRATIVO</v>
      </c>
      <c r="O259" s="63"/>
      <c r="P259" s="63"/>
      <c r="Q259" s="63"/>
      <c r="R259" s="63"/>
    </row>
    <row r="260" spans="1:18" ht="30" x14ac:dyDescent="0.25">
      <c r="A260" s="54" t="s">
        <v>797</v>
      </c>
      <c r="B260" s="55" t="s">
        <v>884</v>
      </c>
      <c r="C260" s="79" t="s">
        <v>821</v>
      </c>
      <c r="D260" s="57" t="str">
        <f>VLOOKUP(C260,[1]SEDES!$A$5:$B$18,2,0)</f>
        <v>ADMINISTRATIVA</v>
      </c>
      <c r="E260" s="74" t="s">
        <v>641</v>
      </c>
      <c r="F260" s="75" t="s">
        <v>642</v>
      </c>
      <c r="G260" s="74" t="s">
        <v>641</v>
      </c>
      <c r="H260" s="58">
        <f>VLOOKUP(E260,'[2]AREAS DE SERVICIO'!$A$3:$K$493,8,0)</f>
        <v>43129601</v>
      </c>
      <c r="I260" s="76">
        <f>VLOOKUP(E260,'[2]AREAS DE SERVICIO'!$A$2:$J$493,10,0)</f>
        <v>73870202</v>
      </c>
      <c r="J260" s="84"/>
      <c r="L260" s="86">
        <v>51</v>
      </c>
      <c r="M260" s="87">
        <f t="shared" si="17"/>
        <v>5101</v>
      </c>
      <c r="N260" s="88" t="str">
        <f t="shared" si="13"/>
        <v>GASTO ADMINISTRATIVO</v>
      </c>
      <c r="O260" s="63"/>
      <c r="P260" s="63"/>
      <c r="Q260" s="63"/>
      <c r="R260" s="63"/>
    </row>
    <row r="261" spans="1:18" ht="30" x14ac:dyDescent="0.25">
      <c r="A261" s="54" t="s">
        <v>797</v>
      </c>
      <c r="B261" s="55" t="s">
        <v>884</v>
      </c>
      <c r="C261" s="79" t="s">
        <v>821</v>
      </c>
      <c r="D261" s="57" t="str">
        <f>VLOOKUP(C261,[1]SEDES!$A$5:$B$18,2,0)</f>
        <v>ADMINISTRATIVA</v>
      </c>
      <c r="E261" s="74" t="s">
        <v>643</v>
      </c>
      <c r="F261" s="75" t="s">
        <v>1091</v>
      </c>
      <c r="G261" s="74" t="s">
        <v>643</v>
      </c>
      <c r="H261" s="58">
        <f>VLOOKUP(E261,'[2]AREAS DE SERVICIO'!$A$3:$K$493,8,0)</f>
        <v>43129601</v>
      </c>
      <c r="I261" s="76">
        <f>VLOOKUP(E261,'[2]AREAS DE SERVICIO'!$A$2:$J$493,10,0)</f>
        <v>73870202</v>
      </c>
      <c r="J261" s="84"/>
      <c r="L261" s="86">
        <v>51</v>
      </c>
      <c r="M261" s="87">
        <f t="shared" si="17"/>
        <v>5101</v>
      </c>
      <c r="N261" s="88" t="str">
        <f t="shared" si="13"/>
        <v>GASTO ADMINISTRATIVO</v>
      </c>
      <c r="O261" s="63"/>
      <c r="P261" s="63"/>
      <c r="Q261" s="63"/>
      <c r="R261" s="63"/>
    </row>
    <row r="262" spans="1:18" ht="30" x14ac:dyDescent="0.25">
      <c r="A262" s="54" t="s">
        <v>797</v>
      </c>
      <c r="B262" s="55" t="s">
        <v>884</v>
      </c>
      <c r="C262" s="79" t="s">
        <v>821</v>
      </c>
      <c r="D262" s="57" t="str">
        <f>VLOOKUP(C262,[1]SEDES!$A$5:$B$18,2,0)</f>
        <v>ADMINISTRATIVA</v>
      </c>
      <c r="E262" s="74" t="s">
        <v>645</v>
      </c>
      <c r="F262" s="75" t="s">
        <v>646</v>
      </c>
      <c r="G262" s="74" t="s">
        <v>645</v>
      </c>
      <c r="H262" s="58">
        <f>VLOOKUP(E262,'[2]AREAS DE SERVICIO'!$A$3:$K$493,8,0)</f>
        <v>43129601</v>
      </c>
      <c r="I262" s="76">
        <f>VLOOKUP(E262,'[2]AREAS DE SERVICIO'!$A$2:$J$493,10,0)</f>
        <v>73870202</v>
      </c>
      <c r="J262" s="84"/>
      <c r="L262" s="86">
        <v>51</v>
      </c>
      <c r="M262" s="87">
        <f t="shared" si="17"/>
        <v>5101</v>
      </c>
      <c r="N262" s="88" t="str">
        <f t="shared" si="13"/>
        <v>GASTO ADMINISTRATIVO</v>
      </c>
      <c r="O262" s="63"/>
      <c r="P262" s="63"/>
      <c r="Q262" s="63"/>
      <c r="R262" s="63"/>
    </row>
    <row r="263" spans="1:18" ht="30" x14ac:dyDescent="0.25">
      <c r="A263" s="54" t="s">
        <v>797</v>
      </c>
      <c r="B263" s="55" t="s">
        <v>884</v>
      </c>
      <c r="C263" s="79" t="s">
        <v>821</v>
      </c>
      <c r="D263" s="57" t="str">
        <f>VLOOKUP(C263,[1]SEDES!$A$5:$B$18,2,0)</f>
        <v>ADMINISTRATIVA</v>
      </c>
      <c r="E263" s="74" t="s">
        <v>647</v>
      </c>
      <c r="F263" s="75" t="s">
        <v>648</v>
      </c>
      <c r="G263" s="74" t="s">
        <v>647</v>
      </c>
      <c r="H263" s="58">
        <f>VLOOKUP(E263,'[2]AREAS DE SERVICIO'!$A$3:$K$493,8,0)</f>
        <v>43129601</v>
      </c>
      <c r="I263" s="76">
        <f>VLOOKUP(E263,'[2]AREAS DE SERVICIO'!$A$2:$J$493,10,0)</f>
        <v>73870202</v>
      </c>
      <c r="J263" s="84"/>
      <c r="L263" s="86">
        <v>51</v>
      </c>
      <c r="M263" s="87">
        <f t="shared" si="17"/>
        <v>5101</v>
      </c>
      <c r="N263" s="88" t="str">
        <f t="shared" ref="N263:N333" si="18">+VLOOKUP(L263,$P$3:$R$25,3,FALSE)</f>
        <v>GASTO ADMINISTRATIVO</v>
      </c>
      <c r="O263" s="63"/>
      <c r="P263" s="63"/>
      <c r="Q263" s="63"/>
      <c r="R263" s="63"/>
    </row>
    <row r="264" spans="1:18" ht="30" x14ac:dyDescent="0.25">
      <c r="A264" s="54" t="s">
        <v>797</v>
      </c>
      <c r="B264" s="55" t="s">
        <v>884</v>
      </c>
      <c r="C264" s="79" t="s">
        <v>821</v>
      </c>
      <c r="D264" s="57" t="str">
        <f>VLOOKUP(C264,[1]SEDES!$A$5:$B$18,2,0)</f>
        <v>ADMINISTRATIVA</v>
      </c>
      <c r="E264" s="74" t="s">
        <v>649</v>
      </c>
      <c r="F264" s="75" t="s">
        <v>827</v>
      </c>
      <c r="G264" s="74" t="s">
        <v>649</v>
      </c>
      <c r="H264" s="58">
        <f>VLOOKUP(E264,'[2]AREAS DE SERVICIO'!$A$3:$K$493,8,0)</f>
        <v>43129601</v>
      </c>
      <c r="I264" s="76">
        <f>VLOOKUP(E264,'[2]AREAS DE SERVICIO'!$A$2:$J$493,10,0)</f>
        <v>73870202</v>
      </c>
      <c r="J264" s="84"/>
      <c r="L264" s="86">
        <v>51</v>
      </c>
      <c r="M264" s="87">
        <f t="shared" si="17"/>
        <v>5101</v>
      </c>
      <c r="N264" s="88" t="str">
        <f t="shared" si="18"/>
        <v>GASTO ADMINISTRATIVO</v>
      </c>
      <c r="O264" s="63"/>
      <c r="P264" s="63"/>
      <c r="Q264" s="63"/>
      <c r="R264" s="63"/>
    </row>
    <row r="265" spans="1:18" ht="30" x14ac:dyDescent="0.25">
      <c r="A265" s="54" t="s">
        <v>797</v>
      </c>
      <c r="B265" s="55" t="s">
        <v>884</v>
      </c>
      <c r="C265" s="79" t="s">
        <v>821</v>
      </c>
      <c r="D265" s="57" t="str">
        <f>VLOOKUP(C265,[1]SEDES!$A$5:$B$18,2,0)</f>
        <v>ADMINISTRATIVA</v>
      </c>
      <c r="E265" s="74" t="s">
        <v>650</v>
      </c>
      <c r="F265" s="75" t="s">
        <v>651</v>
      </c>
      <c r="G265" s="74" t="s">
        <v>650</v>
      </c>
      <c r="H265" s="58">
        <f>VLOOKUP(E265,'[2]AREAS DE SERVICIO'!$A$3:$K$493,8,0)</f>
        <v>43129601</v>
      </c>
      <c r="I265" s="76">
        <f>VLOOKUP(E265,'[2]AREAS DE SERVICIO'!$A$2:$J$493,10,0)</f>
        <v>73870202</v>
      </c>
      <c r="J265" s="84"/>
      <c r="L265" s="86">
        <v>51</v>
      </c>
      <c r="M265" s="87">
        <f t="shared" si="17"/>
        <v>5101</v>
      </c>
      <c r="N265" s="88" t="str">
        <f t="shared" si="18"/>
        <v>GASTO ADMINISTRATIVO</v>
      </c>
      <c r="O265" s="63"/>
      <c r="P265" s="63"/>
      <c r="Q265" s="63"/>
      <c r="R265" s="63"/>
    </row>
    <row r="266" spans="1:18" ht="30" x14ac:dyDescent="0.25">
      <c r="A266" s="54" t="s">
        <v>797</v>
      </c>
      <c r="B266" s="55" t="s">
        <v>884</v>
      </c>
      <c r="C266" s="79" t="s">
        <v>821</v>
      </c>
      <c r="D266" s="57" t="str">
        <f>VLOOKUP(C266,[1]SEDES!$A$5:$B$18,2,0)</f>
        <v>ADMINISTRATIVA</v>
      </c>
      <c r="E266" s="74" t="s">
        <v>652</v>
      </c>
      <c r="F266" s="75" t="s">
        <v>653</v>
      </c>
      <c r="G266" s="74" t="s">
        <v>652</v>
      </c>
      <c r="H266" s="58">
        <f>VLOOKUP(E266,'[2]AREAS DE SERVICIO'!$A$3:$K$493,8,0)</f>
        <v>43129601</v>
      </c>
      <c r="I266" s="76">
        <f>VLOOKUP(E266,'[2]AREAS DE SERVICIO'!$A$2:$J$493,10,0)</f>
        <v>73870202</v>
      </c>
      <c r="J266" s="84"/>
      <c r="L266" s="86">
        <v>51</v>
      </c>
      <c r="M266" s="87">
        <f t="shared" si="17"/>
        <v>5101</v>
      </c>
      <c r="N266" s="88" t="str">
        <f t="shared" si="18"/>
        <v>GASTO ADMINISTRATIVO</v>
      </c>
      <c r="O266" s="63"/>
      <c r="P266" s="63"/>
      <c r="Q266" s="63"/>
      <c r="R266" s="63"/>
    </row>
    <row r="267" spans="1:18" ht="30" x14ac:dyDescent="0.25">
      <c r="A267" s="54" t="s">
        <v>797</v>
      </c>
      <c r="B267" s="55" t="s">
        <v>884</v>
      </c>
      <c r="C267" s="79" t="s">
        <v>821</v>
      </c>
      <c r="D267" s="57" t="str">
        <f>VLOOKUP(C267,[1]SEDES!$A$5:$B$18,2,0)</f>
        <v>ADMINISTRATIVA</v>
      </c>
      <c r="E267" s="74" t="s">
        <v>654</v>
      </c>
      <c r="F267" s="75" t="s">
        <v>655</v>
      </c>
      <c r="G267" s="74" t="s">
        <v>654</v>
      </c>
      <c r="H267" s="58">
        <f>VLOOKUP(E267,'[2]AREAS DE SERVICIO'!$A$3:$K$493,8,0)</f>
        <v>43129601</v>
      </c>
      <c r="I267" s="76">
        <f>VLOOKUP(E267,'[2]AREAS DE SERVICIO'!$A$2:$J$493,10,0)</f>
        <v>73870202</v>
      </c>
      <c r="J267" s="84"/>
      <c r="L267" s="86">
        <v>51</v>
      </c>
      <c r="M267" s="87">
        <f t="shared" si="17"/>
        <v>5101</v>
      </c>
      <c r="N267" s="88" t="str">
        <f t="shared" si="18"/>
        <v>GASTO ADMINISTRATIVO</v>
      </c>
      <c r="O267" s="63"/>
      <c r="P267" s="63"/>
      <c r="Q267" s="63"/>
      <c r="R267" s="63"/>
    </row>
    <row r="268" spans="1:18" ht="30" x14ac:dyDescent="0.25">
      <c r="A268" s="54" t="s">
        <v>797</v>
      </c>
      <c r="B268" s="55" t="s">
        <v>884</v>
      </c>
      <c r="C268" s="79" t="s">
        <v>821</v>
      </c>
      <c r="D268" s="57" t="str">
        <f>VLOOKUP(C268,[1]SEDES!$A$5:$B$18,2,0)</f>
        <v>ADMINISTRATIVA</v>
      </c>
      <c r="E268" s="74" t="s">
        <v>656</v>
      </c>
      <c r="F268" s="75" t="s">
        <v>1220</v>
      </c>
      <c r="G268" s="74" t="s">
        <v>656</v>
      </c>
      <c r="H268" s="58">
        <f>VLOOKUP(E268,'[2]AREAS DE SERVICIO'!$A$3:$K$493,8,0)</f>
        <v>43129601</v>
      </c>
      <c r="I268" s="76">
        <f>VLOOKUP(E268,'[2]AREAS DE SERVICIO'!$A$2:$J$493,10,0)</f>
        <v>73870202</v>
      </c>
      <c r="J268" s="84"/>
      <c r="L268" s="86">
        <v>51</v>
      </c>
      <c r="M268" s="87">
        <f t="shared" si="17"/>
        <v>5101</v>
      </c>
      <c r="N268" s="88" t="str">
        <f t="shared" si="18"/>
        <v>GASTO ADMINISTRATIVO</v>
      </c>
      <c r="O268" s="63"/>
      <c r="P268" s="63"/>
      <c r="Q268" s="63"/>
      <c r="R268" s="63"/>
    </row>
    <row r="269" spans="1:18" ht="30" x14ac:dyDescent="0.25">
      <c r="A269" s="54" t="s">
        <v>797</v>
      </c>
      <c r="B269" s="55" t="s">
        <v>884</v>
      </c>
      <c r="C269" s="79" t="s">
        <v>821</v>
      </c>
      <c r="D269" s="57" t="str">
        <f>VLOOKUP(C269,[1]SEDES!$A$5:$B$18,2,0)</f>
        <v>ADMINISTRATIVA</v>
      </c>
      <c r="E269" s="74" t="s">
        <v>1092</v>
      </c>
      <c r="F269" s="75" t="s">
        <v>1093</v>
      </c>
      <c r="G269" s="74" t="s">
        <v>1092</v>
      </c>
      <c r="H269" s="58">
        <f>VLOOKUP(E269,'[2]AREAS DE SERVICIO'!$A$3:$K$493,8,0)</f>
        <v>43129601</v>
      </c>
      <c r="I269" s="76">
        <f>VLOOKUP(E269,'[2]AREAS DE SERVICIO'!$A$2:$J$493,10,0)</f>
        <v>73870202</v>
      </c>
      <c r="J269" s="84"/>
      <c r="L269" s="86">
        <v>51</v>
      </c>
      <c r="M269" s="87">
        <f t="shared" si="17"/>
        <v>5101</v>
      </c>
      <c r="N269" s="88" t="str">
        <f t="shared" si="18"/>
        <v>GASTO ADMINISTRATIVO</v>
      </c>
      <c r="O269" s="63"/>
      <c r="P269" s="63"/>
      <c r="Q269" s="63"/>
      <c r="R269" s="63"/>
    </row>
    <row r="270" spans="1:18" ht="30" x14ac:dyDescent="0.25">
      <c r="A270" s="54" t="s">
        <v>797</v>
      </c>
      <c r="B270" s="55" t="s">
        <v>884</v>
      </c>
      <c r="C270" s="79" t="s">
        <v>796</v>
      </c>
      <c r="D270" s="57" t="str">
        <f>VLOOKUP(C270,[1]SEDES!$A$5:$B$18,2,0)</f>
        <v>SEDE ASISTENCIAL MARIO GAITAN YANGUAS</v>
      </c>
      <c r="E270" s="74" t="s">
        <v>1221</v>
      </c>
      <c r="F270" s="75" t="s">
        <v>1222</v>
      </c>
      <c r="G270" s="74" t="s">
        <v>1221</v>
      </c>
      <c r="H270" s="58">
        <f>VLOOKUP(E270,'[2]AREAS DE SERVICIO'!$A$3:$K$493,8,0)</f>
        <v>43129601</v>
      </c>
      <c r="I270" s="76">
        <f>VLOOKUP(E270,'[2]AREAS DE SERVICIO'!$A$2:$J$493,10,0)</f>
        <v>73870202</v>
      </c>
      <c r="J270" s="84"/>
      <c r="L270" s="86">
        <v>51</v>
      </c>
      <c r="M270" s="87">
        <f t="shared" si="17"/>
        <v>5101</v>
      </c>
      <c r="N270" s="88" t="str">
        <f t="shared" si="18"/>
        <v>GASTO ADMINISTRATIVO</v>
      </c>
      <c r="O270" s="63"/>
      <c r="P270" s="63"/>
      <c r="Q270" s="63"/>
      <c r="R270" s="63"/>
    </row>
    <row r="271" spans="1:18" ht="30" x14ac:dyDescent="0.25">
      <c r="A271" s="54" t="s">
        <v>797</v>
      </c>
      <c r="B271" s="55" t="s">
        <v>884</v>
      </c>
      <c r="C271" s="79" t="s">
        <v>821</v>
      </c>
      <c r="D271" s="57" t="str">
        <f>VLOOKUP(C271,[1]SEDES!$A$5:$B$18,2,0)</f>
        <v>ADMINISTRATIVA</v>
      </c>
      <c r="E271" s="74" t="s">
        <v>658</v>
      </c>
      <c r="F271" s="75" t="s">
        <v>1094</v>
      </c>
      <c r="G271" s="74" t="s">
        <v>658</v>
      </c>
      <c r="H271" s="58">
        <f>VLOOKUP(E271,'[2]AREAS DE SERVICIO'!$A$3:$K$493,8,0)</f>
        <v>43129601</v>
      </c>
      <c r="I271" s="76">
        <f>VLOOKUP(E271,'[2]AREAS DE SERVICIO'!$A$2:$J$493,10,0)</f>
        <v>73870202</v>
      </c>
      <c r="J271" s="84"/>
      <c r="L271" s="86">
        <v>51</v>
      </c>
      <c r="M271" s="87">
        <f t="shared" si="17"/>
        <v>5101</v>
      </c>
      <c r="N271" s="88" t="str">
        <f t="shared" si="18"/>
        <v>GASTO ADMINISTRATIVO</v>
      </c>
      <c r="O271" s="63"/>
      <c r="P271" s="63"/>
      <c r="Q271" s="63"/>
      <c r="R271" s="63"/>
    </row>
    <row r="272" spans="1:18" ht="30" x14ac:dyDescent="0.25">
      <c r="A272" s="54" t="s">
        <v>797</v>
      </c>
      <c r="B272" s="55" t="s">
        <v>884</v>
      </c>
      <c r="C272" s="79" t="s">
        <v>796</v>
      </c>
      <c r="D272" s="57" t="str">
        <f>VLOOKUP(C272,[1]SEDES!$A$5:$B$18,2,0)</f>
        <v>SEDE ASISTENCIAL MARIO GAITAN YANGUAS</v>
      </c>
      <c r="E272" s="74" t="s">
        <v>89</v>
      </c>
      <c r="F272" s="75" t="s">
        <v>90</v>
      </c>
      <c r="G272" s="74" t="s">
        <v>89</v>
      </c>
      <c r="H272" s="58">
        <f>VLOOKUP(E272,'[2]AREAS DE SERVICIO'!$A$3:$K$493,8,0)</f>
        <v>43129601</v>
      </c>
      <c r="I272" s="76">
        <f>VLOOKUP(E272,'[2]AREAS DE SERVICIO'!$A$2:$J$493,10,0)</f>
        <v>73870202</v>
      </c>
      <c r="J272" s="84"/>
      <c r="L272" s="86">
        <v>51</v>
      </c>
      <c r="M272" s="87">
        <f t="shared" si="17"/>
        <v>5101</v>
      </c>
      <c r="N272" s="88" t="str">
        <f t="shared" si="18"/>
        <v>GASTO ADMINISTRATIVO</v>
      </c>
      <c r="O272" s="63"/>
      <c r="P272" s="63"/>
      <c r="Q272" s="63"/>
      <c r="R272" s="63"/>
    </row>
    <row r="273" spans="1:18" ht="30" x14ac:dyDescent="0.25">
      <c r="A273" s="54" t="s">
        <v>797</v>
      </c>
      <c r="B273" s="55" t="s">
        <v>884</v>
      </c>
      <c r="C273" s="79" t="s">
        <v>806</v>
      </c>
      <c r="D273" s="57" t="str">
        <f>VLOOKUP(C273,[1]SEDES!$A$5:$B$18,2,0)</f>
        <v>LUIS CARLOS GALAN (ALTOS DE CAZUCA)</v>
      </c>
      <c r="E273" s="74" t="s">
        <v>1223</v>
      </c>
      <c r="F273" s="75" t="s">
        <v>1224</v>
      </c>
      <c r="G273" s="74" t="s">
        <v>1223</v>
      </c>
      <c r="H273" s="58">
        <f>VLOOKUP(E273,'[2]AREAS DE SERVICIO'!$A$3:$K$493,8,0)</f>
        <v>43129601</v>
      </c>
      <c r="I273" s="76">
        <f>VLOOKUP(E273,'[2]AREAS DE SERVICIO'!$A$2:$J$493,10,0)</f>
        <v>73870202</v>
      </c>
      <c r="J273" s="84"/>
      <c r="L273" s="86">
        <v>51</v>
      </c>
      <c r="M273" s="87">
        <f t="shared" si="17"/>
        <v>5101</v>
      </c>
      <c r="N273" s="88" t="str">
        <f t="shared" si="18"/>
        <v>GASTO ADMINISTRATIVO</v>
      </c>
      <c r="O273" s="63"/>
      <c r="P273" s="63"/>
      <c r="Q273" s="63"/>
      <c r="R273" s="63"/>
    </row>
    <row r="274" spans="1:18" ht="30" x14ac:dyDescent="0.25">
      <c r="A274" s="54" t="s">
        <v>797</v>
      </c>
      <c r="B274" s="55" t="s">
        <v>884</v>
      </c>
      <c r="C274" s="79" t="s">
        <v>807</v>
      </c>
      <c r="D274" s="57" t="str">
        <f>VLOOKUP(C274,[1]SEDES!$A$5:$B$18,2,0)</f>
        <v>SANTILLANA</v>
      </c>
      <c r="E274" s="74" t="s">
        <v>1225</v>
      </c>
      <c r="F274" s="75" t="s">
        <v>1226</v>
      </c>
      <c r="G274" s="74" t="s">
        <v>1225</v>
      </c>
      <c r="H274" s="58">
        <f>VLOOKUP(E274,'[2]AREAS DE SERVICIO'!$A$3:$K$493,8,0)</f>
        <v>43129601</v>
      </c>
      <c r="I274" s="76">
        <f>VLOOKUP(E274,'[2]AREAS DE SERVICIO'!$A$2:$J$493,10,0)</f>
        <v>73870202</v>
      </c>
      <c r="J274" s="84"/>
      <c r="L274" s="86">
        <v>51</v>
      </c>
      <c r="M274" s="87">
        <f t="shared" si="17"/>
        <v>5101</v>
      </c>
      <c r="N274" s="88" t="str">
        <f t="shared" si="18"/>
        <v>GASTO ADMINISTRATIVO</v>
      </c>
      <c r="O274" s="63"/>
      <c r="P274" s="63"/>
      <c r="Q274" s="63"/>
      <c r="R274" s="63"/>
    </row>
    <row r="275" spans="1:18" ht="30" x14ac:dyDescent="0.25">
      <c r="A275" s="54" t="s">
        <v>797</v>
      </c>
      <c r="B275" s="55" t="s">
        <v>884</v>
      </c>
      <c r="C275" s="79" t="s">
        <v>808</v>
      </c>
      <c r="D275" s="57" t="str">
        <f>VLOOKUP(C275,[1]SEDES!$A$5:$B$18,2,0)</f>
        <v>LA DESPENSA</v>
      </c>
      <c r="E275" s="74" t="s">
        <v>1227</v>
      </c>
      <c r="F275" s="75" t="s">
        <v>1228</v>
      </c>
      <c r="G275" s="74" t="s">
        <v>1227</v>
      </c>
      <c r="H275" s="58">
        <f>VLOOKUP(E275,'[2]AREAS DE SERVICIO'!$A$3:$K$493,8,0)</f>
        <v>43129601</v>
      </c>
      <c r="I275" s="76">
        <f>VLOOKUP(E275,'[2]AREAS DE SERVICIO'!$A$2:$J$493,10,0)</f>
        <v>73870202</v>
      </c>
      <c r="J275" s="84"/>
      <c r="L275" s="86">
        <v>51</v>
      </c>
      <c r="M275" s="87">
        <f t="shared" si="17"/>
        <v>5101</v>
      </c>
      <c r="N275" s="88" t="str">
        <f t="shared" si="18"/>
        <v>GASTO ADMINISTRATIVO</v>
      </c>
      <c r="O275" s="63"/>
      <c r="P275" s="63"/>
      <c r="Q275" s="63"/>
      <c r="R275" s="63"/>
    </row>
    <row r="276" spans="1:18" ht="30" x14ac:dyDescent="0.25">
      <c r="A276" s="54" t="s">
        <v>797</v>
      </c>
      <c r="B276" s="55" t="s">
        <v>884</v>
      </c>
      <c r="C276" s="79" t="s">
        <v>809</v>
      </c>
      <c r="D276" s="57" t="str">
        <f>VLOOKUP(C276,[1]SEDES!$A$5:$B$18,2,0)</f>
        <v>CIUDAD LATINA</v>
      </c>
      <c r="E276" s="74" t="s">
        <v>1229</v>
      </c>
      <c r="F276" s="75" t="s">
        <v>1230</v>
      </c>
      <c r="G276" s="74" t="s">
        <v>1229</v>
      </c>
      <c r="H276" s="58">
        <f>VLOOKUP(E276,'[2]AREAS DE SERVICIO'!$A$3:$K$493,8,0)</f>
        <v>43129601</v>
      </c>
      <c r="I276" s="76">
        <f>VLOOKUP(E276,'[2]AREAS DE SERVICIO'!$A$2:$J$493,10,0)</f>
        <v>73870202</v>
      </c>
      <c r="J276" s="84"/>
      <c r="L276" s="86">
        <v>51</v>
      </c>
      <c r="M276" s="87">
        <f t="shared" si="17"/>
        <v>5101</v>
      </c>
      <c r="N276" s="88" t="str">
        <f t="shared" si="18"/>
        <v>GASTO ADMINISTRATIVO</v>
      </c>
      <c r="O276" s="63"/>
      <c r="P276" s="63"/>
      <c r="Q276" s="63"/>
      <c r="R276" s="63"/>
    </row>
    <row r="277" spans="1:18" ht="30" x14ac:dyDescent="0.25">
      <c r="A277" s="54" t="s">
        <v>797</v>
      </c>
      <c r="B277" s="55" t="s">
        <v>884</v>
      </c>
      <c r="C277" s="79" t="s">
        <v>811</v>
      </c>
      <c r="D277" s="57" t="str">
        <f>VLOOKUP(C277,[1]SEDES!$A$5:$B$18,2,0)</f>
        <v>GRANADA</v>
      </c>
      <c r="E277" s="74" t="s">
        <v>1231</v>
      </c>
      <c r="F277" s="75" t="s">
        <v>1232</v>
      </c>
      <c r="G277" s="74" t="s">
        <v>1231</v>
      </c>
      <c r="H277" s="58">
        <f>VLOOKUP(E277,'[2]AREAS DE SERVICIO'!$A$3:$K$493,8,0)</f>
        <v>43129601</v>
      </c>
      <c r="I277" s="76">
        <f>VLOOKUP(E277,'[2]AREAS DE SERVICIO'!$A$2:$J$493,10,0)</f>
        <v>73870202</v>
      </c>
      <c r="J277" s="84"/>
      <c r="L277" s="86">
        <v>51</v>
      </c>
      <c r="M277" s="87">
        <f t="shared" si="17"/>
        <v>5101</v>
      </c>
      <c r="N277" s="88" t="str">
        <f t="shared" si="18"/>
        <v>GASTO ADMINISTRATIVO</v>
      </c>
      <c r="O277" s="63"/>
      <c r="P277" s="63"/>
      <c r="Q277" s="63"/>
      <c r="R277" s="63"/>
    </row>
    <row r="278" spans="1:18" ht="30" x14ac:dyDescent="0.25">
      <c r="A278" s="54" t="s">
        <v>797</v>
      </c>
      <c r="B278" s="55" t="s">
        <v>884</v>
      </c>
      <c r="C278" s="79" t="s">
        <v>813</v>
      </c>
      <c r="D278" s="57" t="str">
        <f>VLOOKUP(C278,[1]SEDES!$A$5:$B$18,2,0)</f>
        <v>PABLO NERUDA</v>
      </c>
      <c r="E278" s="74" t="s">
        <v>1233</v>
      </c>
      <c r="F278" s="75" t="s">
        <v>1234</v>
      </c>
      <c r="G278" s="74" t="s">
        <v>1233</v>
      </c>
      <c r="H278" s="58">
        <f>VLOOKUP(E278,'[2]AREAS DE SERVICIO'!$A$3:$K$493,8,0)</f>
        <v>43129601</v>
      </c>
      <c r="I278" s="76">
        <f>VLOOKUP(E278,'[2]AREAS DE SERVICIO'!$A$2:$J$493,10,0)</f>
        <v>73870202</v>
      </c>
      <c r="J278" s="84"/>
      <c r="L278" s="86">
        <v>51</v>
      </c>
      <c r="M278" s="87">
        <f t="shared" si="17"/>
        <v>5101</v>
      </c>
      <c r="N278" s="88" t="str">
        <f t="shared" si="18"/>
        <v>GASTO ADMINISTRATIVO</v>
      </c>
      <c r="O278" s="63"/>
      <c r="P278" s="63"/>
      <c r="Q278" s="63"/>
      <c r="R278" s="63"/>
    </row>
    <row r="279" spans="1:18" ht="30" x14ac:dyDescent="0.25">
      <c r="A279" s="54" t="s">
        <v>797</v>
      </c>
      <c r="B279" s="55" t="s">
        <v>884</v>
      </c>
      <c r="C279" s="79" t="s">
        <v>814</v>
      </c>
      <c r="D279" s="57" t="str">
        <f>VLOOKUP(C279,[1]SEDES!$A$5:$B$18,2,0)</f>
        <v>SIBATE</v>
      </c>
      <c r="E279" s="74" t="s">
        <v>1235</v>
      </c>
      <c r="F279" s="75" t="s">
        <v>1236</v>
      </c>
      <c r="G279" s="74" t="s">
        <v>1235</v>
      </c>
      <c r="H279" s="58">
        <f>VLOOKUP(E279,'[2]AREAS DE SERVICIO'!$A$3:$K$493,8,0)</f>
        <v>43129601</v>
      </c>
      <c r="I279" s="76">
        <f>VLOOKUP(E279,'[2]AREAS DE SERVICIO'!$A$2:$J$493,10,0)</f>
        <v>73870202</v>
      </c>
      <c r="J279" s="84"/>
      <c r="L279" s="86">
        <v>51</v>
      </c>
      <c r="M279" s="87">
        <f t="shared" si="17"/>
        <v>5101</v>
      </c>
      <c r="N279" s="88" t="str">
        <f t="shared" si="18"/>
        <v>GASTO ADMINISTRATIVO</v>
      </c>
      <c r="O279" s="63"/>
      <c r="P279" s="63"/>
      <c r="Q279" s="63"/>
      <c r="R279" s="63"/>
    </row>
    <row r="280" spans="1:18" ht="30" x14ac:dyDescent="0.25">
      <c r="A280" s="54" t="s">
        <v>797</v>
      </c>
      <c r="B280" s="55" t="s">
        <v>884</v>
      </c>
      <c r="C280" s="79" t="s">
        <v>794</v>
      </c>
      <c r="D280" s="57" t="str">
        <f>VLOOKUP(C280,[1]SEDES!$A$5:$B$18,2,0)</f>
        <v>CENTRO DE ESPECIALISTAS</v>
      </c>
      <c r="E280" s="74" t="s">
        <v>1237</v>
      </c>
      <c r="F280" s="75" t="s">
        <v>1238</v>
      </c>
      <c r="G280" s="74" t="s">
        <v>1237</v>
      </c>
      <c r="H280" s="58">
        <f>VLOOKUP(E280,'[2]AREAS DE SERVICIO'!$A$3:$K$493,8,0)</f>
        <v>43129601</v>
      </c>
      <c r="I280" s="76">
        <f>VLOOKUP(E280,'[2]AREAS DE SERVICIO'!$A$2:$J$493,10,0)</f>
        <v>73870202</v>
      </c>
      <c r="J280" s="84"/>
      <c r="L280" s="86">
        <v>51</v>
      </c>
      <c r="M280" s="87">
        <f t="shared" si="17"/>
        <v>5101</v>
      </c>
      <c r="N280" s="88" t="str">
        <f t="shared" si="18"/>
        <v>GASTO ADMINISTRATIVO</v>
      </c>
      <c r="O280" s="63"/>
      <c r="P280" s="63"/>
      <c r="Q280" s="63"/>
      <c r="R280" s="63"/>
    </row>
    <row r="281" spans="1:18" ht="30" x14ac:dyDescent="0.25">
      <c r="A281" s="54" t="s">
        <v>797</v>
      </c>
      <c r="B281" s="55" t="s">
        <v>884</v>
      </c>
      <c r="C281" s="79" t="s">
        <v>796</v>
      </c>
      <c r="D281" s="57" t="str">
        <f>VLOOKUP(C281,[1]SEDES!$A$5:$B$18,2,0)</f>
        <v>SEDE ASISTENCIAL MARIO GAITAN YANGUAS</v>
      </c>
      <c r="E281" s="74" t="s">
        <v>104</v>
      </c>
      <c r="F281" s="75" t="s">
        <v>105</v>
      </c>
      <c r="G281" s="74" t="s">
        <v>104</v>
      </c>
      <c r="H281" s="58">
        <f>VLOOKUP(E281,'[2]AREAS DE SERVICIO'!$A$3:$K$493,8,0)</f>
        <v>43129601</v>
      </c>
      <c r="I281" s="76">
        <f>VLOOKUP(E281,'[2]AREAS DE SERVICIO'!$A$2:$J$493,10,0)</f>
        <v>73870202</v>
      </c>
      <c r="J281" s="84"/>
      <c r="L281" s="86">
        <v>51</v>
      </c>
      <c r="M281" s="87">
        <f t="shared" si="17"/>
        <v>5101</v>
      </c>
      <c r="N281" s="88" t="str">
        <f t="shared" si="18"/>
        <v>GASTO ADMINISTRATIVO</v>
      </c>
      <c r="O281" s="63"/>
      <c r="P281" s="63"/>
      <c r="Q281" s="63"/>
      <c r="R281" s="63"/>
    </row>
    <row r="282" spans="1:18" ht="30" x14ac:dyDescent="0.25">
      <c r="A282" s="54" t="s">
        <v>797</v>
      </c>
      <c r="B282" s="55" t="s">
        <v>884</v>
      </c>
      <c r="C282" s="79" t="s">
        <v>796</v>
      </c>
      <c r="D282" s="57" t="str">
        <f>VLOOKUP(C282,[1]SEDES!$A$5:$B$18,2,0)</f>
        <v>SEDE ASISTENCIAL MARIO GAITAN YANGUAS</v>
      </c>
      <c r="E282" s="74" t="s">
        <v>828</v>
      </c>
      <c r="F282" s="75" t="s">
        <v>829</v>
      </c>
      <c r="G282" s="74" t="s">
        <v>828</v>
      </c>
      <c r="H282" s="58">
        <f>VLOOKUP(E282,'[2]AREAS DE SERVICIO'!$A$3:$K$493,8,0)</f>
        <v>43129601</v>
      </c>
      <c r="I282" s="76">
        <f>VLOOKUP(E282,'[2]AREAS DE SERVICIO'!$A$2:$J$493,10,0)</f>
        <v>73870202</v>
      </c>
      <c r="J282" s="84"/>
      <c r="L282" s="86">
        <v>51</v>
      </c>
      <c r="M282" s="87">
        <f t="shared" si="17"/>
        <v>5101</v>
      </c>
      <c r="N282" s="88" t="str">
        <f t="shared" si="18"/>
        <v>GASTO ADMINISTRATIVO</v>
      </c>
      <c r="O282" s="63"/>
      <c r="P282" s="63"/>
      <c r="Q282" s="63"/>
      <c r="R282" s="63"/>
    </row>
    <row r="283" spans="1:18" ht="30" x14ac:dyDescent="0.25">
      <c r="A283" s="54" t="s">
        <v>797</v>
      </c>
      <c r="B283" s="55" t="s">
        <v>884</v>
      </c>
      <c r="C283" s="79" t="s">
        <v>796</v>
      </c>
      <c r="D283" s="57" t="str">
        <f>VLOOKUP(C283,[1]SEDES!$A$5:$B$18,2,0)</f>
        <v>SEDE ASISTENCIAL MARIO GAITAN YANGUAS</v>
      </c>
      <c r="E283" s="74" t="s">
        <v>117</v>
      </c>
      <c r="F283" s="75" t="s">
        <v>118</v>
      </c>
      <c r="G283" s="74" t="s">
        <v>117</v>
      </c>
      <c r="H283" s="58">
        <f>VLOOKUP(E283,'[2]AREAS DE SERVICIO'!$A$3:$K$493,8,0)</f>
        <v>43129601</v>
      </c>
      <c r="I283" s="76">
        <f>VLOOKUP(E283,'[2]AREAS DE SERVICIO'!$A$2:$J$493,10,0)</f>
        <v>73870202</v>
      </c>
      <c r="J283" s="84"/>
      <c r="L283" s="86">
        <v>51</v>
      </c>
      <c r="M283" s="87">
        <f t="shared" si="17"/>
        <v>5101</v>
      </c>
      <c r="N283" s="88" t="str">
        <f t="shared" si="18"/>
        <v>GASTO ADMINISTRATIVO</v>
      </c>
      <c r="O283" s="63"/>
      <c r="P283" s="63"/>
      <c r="Q283" s="63"/>
      <c r="R283" s="63"/>
    </row>
    <row r="284" spans="1:18" ht="30" x14ac:dyDescent="0.25">
      <c r="A284" s="54" t="s">
        <v>797</v>
      </c>
      <c r="B284" s="55" t="s">
        <v>884</v>
      </c>
      <c r="C284" s="79" t="s">
        <v>796</v>
      </c>
      <c r="D284" s="57" t="str">
        <f>VLOOKUP(C284,[1]SEDES!$A$5:$B$18,2,0)</f>
        <v>SEDE ASISTENCIAL MARIO GAITAN YANGUAS</v>
      </c>
      <c r="E284" s="74" t="s">
        <v>192</v>
      </c>
      <c r="F284" s="75" t="s">
        <v>193</v>
      </c>
      <c r="G284" s="74" t="s">
        <v>192</v>
      </c>
      <c r="H284" s="58">
        <f>VLOOKUP(E284,'[2]AREAS DE SERVICIO'!$A$3:$K$493,8,0)</f>
        <v>43129601</v>
      </c>
      <c r="I284" s="76">
        <f>VLOOKUP(E284,'[2]AREAS DE SERVICIO'!$A$2:$J$493,10,0)</f>
        <v>73870202</v>
      </c>
      <c r="J284" s="84"/>
      <c r="L284" s="86">
        <v>51</v>
      </c>
      <c r="M284" s="87">
        <f t="shared" si="17"/>
        <v>5101</v>
      </c>
      <c r="N284" s="88" t="str">
        <f t="shared" si="18"/>
        <v>GASTO ADMINISTRATIVO</v>
      </c>
      <c r="O284" s="63"/>
      <c r="P284" s="63"/>
      <c r="Q284" s="63"/>
      <c r="R284" s="63"/>
    </row>
    <row r="285" spans="1:18" ht="30" x14ac:dyDescent="0.25">
      <c r="A285" s="54" t="s">
        <v>797</v>
      </c>
      <c r="B285" s="55" t="s">
        <v>884</v>
      </c>
      <c r="C285" s="79" t="s">
        <v>796</v>
      </c>
      <c r="D285" s="57" t="str">
        <f>VLOOKUP(C285,[1]SEDES!$A$5:$B$18,2,0)</f>
        <v>SEDE ASISTENCIAL MARIO GAITAN YANGUAS</v>
      </c>
      <c r="E285" s="74" t="s">
        <v>346</v>
      </c>
      <c r="F285" s="75" t="s">
        <v>347</v>
      </c>
      <c r="G285" s="74" t="s">
        <v>346</v>
      </c>
      <c r="H285" s="58">
        <f>VLOOKUP(E285,'[2]AREAS DE SERVICIO'!$A$3:$K$493,8,0)</f>
        <v>43129601</v>
      </c>
      <c r="I285" s="76">
        <f>VLOOKUP(E285,'[2]AREAS DE SERVICIO'!$A$2:$J$493,10,0)</f>
        <v>73870202</v>
      </c>
      <c r="J285" s="84"/>
      <c r="L285" s="86">
        <v>51</v>
      </c>
      <c r="M285" s="87">
        <f t="shared" si="17"/>
        <v>5101</v>
      </c>
      <c r="N285" s="88" t="str">
        <f t="shared" si="18"/>
        <v>GASTO ADMINISTRATIVO</v>
      </c>
      <c r="O285" s="63"/>
      <c r="P285" s="63"/>
      <c r="Q285" s="63"/>
      <c r="R285" s="63"/>
    </row>
    <row r="286" spans="1:18" ht="30" x14ac:dyDescent="0.25">
      <c r="A286" s="54" t="s">
        <v>797</v>
      </c>
      <c r="B286" s="55" t="s">
        <v>884</v>
      </c>
      <c r="C286" s="79" t="s">
        <v>796</v>
      </c>
      <c r="D286" s="57" t="str">
        <f>VLOOKUP(C286,[1]SEDES!$A$5:$B$18,2,0)</f>
        <v>SEDE ASISTENCIAL MARIO GAITAN YANGUAS</v>
      </c>
      <c r="E286" s="74" t="s">
        <v>367</v>
      </c>
      <c r="F286" s="75" t="s">
        <v>368</v>
      </c>
      <c r="G286" s="74" t="s">
        <v>367</v>
      </c>
      <c r="H286" s="58">
        <f>VLOOKUP(E286,'[2]AREAS DE SERVICIO'!$A$3:$K$493,8,0)</f>
        <v>43129601</v>
      </c>
      <c r="I286" s="76">
        <f>VLOOKUP(E286,'[2]AREAS DE SERVICIO'!$A$2:$J$493,10,0)</f>
        <v>73870202</v>
      </c>
      <c r="J286" s="84"/>
      <c r="L286" s="86">
        <v>51</v>
      </c>
      <c r="M286" s="87">
        <f t="shared" si="17"/>
        <v>5101</v>
      </c>
      <c r="N286" s="88" t="str">
        <f t="shared" si="18"/>
        <v>GASTO ADMINISTRATIVO</v>
      </c>
      <c r="O286" s="63"/>
      <c r="P286" s="63"/>
      <c r="Q286" s="63"/>
      <c r="R286" s="63"/>
    </row>
    <row r="287" spans="1:18" ht="30" x14ac:dyDescent="0.25">
      <c r="A287" s="54" t="s">
        <v>797</v>
      </c>
      <c r="B287" s="55" t="s">
        <v>884</v>
      </c>
      <c r="C287" s="79" t="s">
        <v>821</v>
      </c>
      <c r="D287" s="57" t="s">
        <v>1190</v>
      </c>
      <c r="E287" s="74" t="s">
        <v>1239</v>
      </c>
      <c r="F287" s="75" t="s">
        <v>1240</v>
      </c>
      <c r="G287" s="74" t="s">
        <v>1239</v>
      </c>
      <c r="H287" s="58">
        <f>VLOOKUP(E287,'[2]AREAS DE SERVICIO'!$A$3:$K$493,8,0)</f>
        <v>43129601</v>
      </c>
      <c r="I287" s="76">
        <f>VLOOKUP(E287,'[2]AREAS DE SERVICIO'!$A$2:$J$493,10,0)</f>
        <v>73870202</v>
      </c>
      <c r="J287" s="84"/>
      <c r="L287" s="86">
        <v>51</v>
      </c>
      <c r="M287" s="87">
        <f t="shared" si="17"/>
        <v>5101</v>
      </c>
      <c r="N287" s="88" t="str">
        <f t="shared" si="18"/>
        <v>GASTO ADMINISTRATIVO</v>
      </c>
      <c r="O287" s="63"/>
      <c r="P287" s="63"/>
      <c r="Q287" s="63"/>
      <c r="R287" s="63"/>
    </row>
    <row r="288" spans="1:18" ht="30" x14ac:dyDescent="0.25">
      <c r="A288" s="54" t="s">
        <v>797</v>
      </c>
      <c r="B288" s="55" t="s">
        <v>884</v>
      </c>
      <c r="C288" s="79" t="s">
        <v>796</v>
      </c>
      <c r="D288" s="57" t="str">
        <f>VLOOKUP(C288,[1]SEDES!$A$5:$B$18,2,0)</f>
        <v>SEDE ASISTENCIAL MARIO GAITAN YANGUAS</v>
      </c>
      <c r="E288" s="74" t="s">
        <v>400</v>
      </c>
      <c r="F288" s="75" t="s">
        <v>401</v>
      </c>
      <c r="G288" s="74" t="s">
        <v>400</v>
      </c>
      <c r="H288" s="58">
        <f>VLOOKUP(E288,'[2]AREAS DE SERVICIO'!$A$3:$K$493,8,0)</f>
        <v>43129601</v>
      </c>
      <c r="I288" s="76">
        <f>VLOOKUP(E288,'[2]AREAS DE SERVICIO'!$A$2:$J$493,10,0)</f>
        <v>73870202</v>
      </c>
      <c r="J288" s="84"/>
      <c r="L288" s="86">
        <v>51</v>
      </c>
      <c r="M288" s="87">
        <f t="shared" si="17"/>
        <v>5101</v>
      </c>
      <c r="N288" s="88" t="str">
        <f t="shared" si="18"/>
        <v>GASTO ADMINISTRATIVO</v>
      </c>
      <c r="O288" s="63"/>
      <c r="P288" s="63"/>
      <c r="Q288" s="63"/>
      <c r="R288" s="63"/>
    </row>
    <row r="289" spans="1:18" ht="30" x14ac:dyDescent="0.25">
      <c r="A289" s="54" t="s">
        <v>797</v>
      </c>
      <c r="B289" s="55" t="s">
        <v>884</v>
      </c>
      <c r="C289" s="79" t="s">
        <v>821</v>
      </c>
      <c r="D289" s="57" t="str">
        <f>VLOOKUP(C289,[1]SEDES!$A$5:$B$18,2,0)</f>
        <v>ADMINISTRATIVA</v>
      </c>
      <c r="E289" s="74" t="s">
        <v>1241</v>
      </c>
      <c r="F289" s="75" t="s">
        <v>1242</v>
      </c>
      <c r="G289" s="74" t="s">
        <v>1241</v>
      </c>
      <c r="H289" s="58">
        <f>VLOOKUP(E289,'[2]AREAS DE SERVICIO'!$A$3:$K$493,8,0)</f>
        <v>43129601</v>
      </c>
      <c r="I289" s="76">
        <f>VLOOKUP(E289,'[2]AREAS DE SERVICIO'!$A$2:$J$493,10,0)</f>
        <v>73870202</v>
      </c>
      <c r="J289" s="84"/>
      <c r="L289" s="86">
        <v>51</v>
      </c>
      <c r="M289" s="87">
        <f t="shared" si="17"/>
        <v>5101</v>
      </c>
      <c r="N289" s="88" t="str">
        <f t="shared" si="18"/>
        <v>GASTO ADMINISTRATIVO</v>
      </c>
      <c r="O289" s="63"/>
      <c r="P289" s="63"/>
      <c r="Q289" s="63"/>
      <c r="R289" s="63"/>
    </row>
    <row r="290" spans="1:18" ht="30" x14ac:dyDescent="0.25">
      <c r="A290" s="54" t="s">
        <v>797</v>
      </c>
      <c r="B290" s="55" t="s">
        <v>884</v>
      </c>
      <c r="C290" s="79" t="s">
        <v>796</v>
      </c>
      <c r="D290" s="57" t="str">
        <f>VLOOKUP(C290,[1]SEDES!$A$5:$B$18,2,0)</f>
        <v>SEDE ASISTENCIAL MARIO GAITAN YANGUAS</v>
      </c>
      <c r="E290" s="74" t="s">
        <v>290</v>
      </c>
      <c r="F290" s="75" t="s">
        <v>291</v>
      </c>
      <c r="G290" s="74" t="s">
        <v>290</v>
      </c>
      <c r="H290" s="58">
        <f>VLOOKUP(E290,'[2]AREAS DE SERVICIO'!$A$3:$K$493,8,0)</f>
        <v>43129601</v>
      </c>
      <c r="I290" s="76">
        <f>VLOOKUP(E290,'[2]AREAS DE SERVICIO'!$A$2:$J$493,10,0)</f>
        <v>73870202</v>
      </c>
      <c r="J290" s="84"/>
      <c r="L290" s="86">
        <v>51</v>
      </c>
      <c r="M290" s="87">
        <f t="shared" si="17"/>
        <v>5101</v>
      </c>
      <c r="N290" s="88" t="str">
        <f t="shared" si="18"/>
        <v>GASTO ADMINISTRATIVO</v>
      </c>
      <c r="O290" s="63"/>
      <c r="P290" s="63"/>
      <c r="Q290" s="63"/>
      <c r="R290" s="63"/>
    </row>
    <row r="291" spans="1:18" ht="30" x14ac:dyDescent="0.25">
      <c r="A291" s="54" t="s">
        <v>797</v>
      </c>
      <c r="B291" s="55" t="s">
        <v>884</v>
      </c>
      <c r="C291" s="79" t="s">
        <v>821</v>
      </c>
      <c r="D291" s="57" t="str">
        <f>VLOOKUP(C291,[1]SEDES!$A$5:$B$18,2,0)</f>
        <v>ADMINISTRATIVA</v>
      </c>
      <c r="E291" s="74" t="s">
        <v>830</v>
      </c>
      <c r="F291" s="75" t="s">
        <v>868</v>
      </c>
      <c r="G291" s="74" t="s">
        <v>830</v>
      </c>
      <c r="H291" s="58">
        <f>VLOOKUP(E291,'[2]AREAS DE SERVICIO'!$A$3:$K$493,8,0)</f>
        <v>43129601</v>
      </c>
      <c r="I291" s="76">
        <f>VLOOKUP(E291,'[2]AREAS DE SERVICIO'!$A$2:$J$493,10,0)</f>
        <v>73870202</v>
      </c>
      <c r="J291" s="84"/>
      <c r="L291" s="86">
        <v>51</v>
      </c>
      <c r="M291" s="87">
        <f t="shared" si="17"/>
        <v>5101</v>
      </c>
      <c r="N291" s="88" t="str">
        <f t="shared" si="18"/>
        <v>GASTO ADMINISTRATIVO</v>
      </c>
      <c r="O291" s="63"/>
      <c r="P291" s="63"/>
      <c r="Q291" s="63"/>
      <c r="R291" s="63"/>
    </row>
    <row r="292" spans="1:18" ht="30" x14ac:dyDescent="0.25">
      <c r="A292" s="54" t="s">
        <v>797</v>
      </c>
      <c r="B292" s="55" t="s">
        <v>884</v>
      </c>
      <c r="C292" s="79" t="s">
        <v>806</v>
      </c>
      <c r="D292" s="57" t="str">
        <f>VLOOKUP(C292,[1]SEDES!$A$5:$B$18,2,0)</f>
        <v>LUIS CARLOS GALAN (ALTOS DE CAZUCA)</v>
      </c>
      <c r="E292" s="158" t="s">
        <v>1275</v>
      </c>
      <c r="F292" s="159" t="s">
        <v>1276</v>
      </c>
      <c r="G292" s="158" t="s">
        <v>1275</v>
      </c>
      <c r="H292" s="58" t="e">
        <f>VLOOKUP(E292,'[2]AREAS DE SERVICIO'!$A$3:$K$493,8,0)</f>
        <v>#N/A</v>
      </c>
      <c r="I292" s="76" t="e">
        <f>VLOOKUP(E292,'[2]AREAS DE SERVICIO'!$A$2:$J$493,10,0)</f>
        <v>#N/A</v>
      </c>
      <c r="J292" s="84"/>
      <c r="L292" s="86">
        <v>51</v>
      </c>
      <c r="M292" s="87">
        <f t="shared" ref="M292:M297" si="19">+VLOOKUP(L292,$P$3:$R$32,2,FALSE)</f>
        <v>5101</v>
      </c>
      <c r="N292" s="88" t="str">
        <f t="shared" ref="N292:N297" si="20">+VLOOKUP(L292,$P$3:$R$25,3,FALSE)</f>
        <v>GASTO ADMINISTRATIVO</v>
      </c>
      <c r="O292" s="63"/>
      <c r="P292" s="63"/>
      <c r="Q292" s="63"/>
      <c r="R292" s="63"/>
    </row>
    <row r="293" spans="1:18" ht="30" x14ac:dyDescent="0.25">
      <c r="A293" s="54" t="s">
        <v>797</v>
      </c>
      <c r="B293" s="55" t="s">
        <v>884</v>
      </c>
      <c r="C293" s="79" t="s">
        <v>807</v>
      </c>
      <c r="D293" s="57" t="str">
        <f>VLOOKUP(C293,[1]SEDES!$A$5:$B$18,2,0)</f>
        <v>SANTILLANA</v>
      </c>
      <c r="E293" s="158" t="s">
        <v>1277</v>
      </c>
      <c r="F293" s="159" t="s">
        <v>1278</v>
      </c>
      <c r="G293" s="158" t="s">
        <v>1277</v>
      </c>
      <c r="H293" s="58" t="e">
        <f>VLOOKUP(E293,'[2]AREAS DE SERVICIO'!$A$3:$K$493,8,0)</f>
        <v>#N/A</v>
      </c>
      <c r="I293" s="76" t="e">
        <f>VLOOKUP(E293,'[2]AREAS DE SERVICIO'!$A$2:$J$493,10,0)</f>
        <v>#N/A</v>
      </c>
      <c r="J293" s="84"/>
      <c r="L293" s="86">
        <v>51</v>
      </c>
      <c r="M293" s="87">
        <f t="shared" si="19"/>
        <v>5101</v>
      </c>
      <c r="N293" s="88" t="str">
        <f t="shared" si="20"/>
        <v>GASTO ADMINISTRATIVO</v>
      </c>
      <c r="O293" s="63"/>
      <c r="P293" s="63"/>
      <c r="Q293" s="63"/>
      <c r="R293" s="63"/>
    </row>
    <row r="294" spans="1:18" ht="30" x14ac:dyDescent="0.25">
      <c r="A294" s="54" t="s">
        <v>797</v>
      </c>
      <c r="B294" s="55" t="s">
        <v>884</v>
      </c>
      <c r="C294" s="79" t="s">
        <v>808</v>
      </c>
      <c r="D294" s="57" t="str">
        <f>VLOOKUP(C294,[1]SEDES!$A$5:$B$18,2,0)</f>
        <v>LA DESPENSA</v>
      </c>
      <c r="E294" s="158" t="s">
        <v>1279</v>
      </c>
      <c r="F294" s="159" t="s">
        <v>1280</v>
      </c>
      <c r="G294" s="158" t="s">
        <v>1279</v>
      </c>
      <c r="H294" s="58" t="e">
        <f>VLOOKUP(E294,'[2]AREAS DE SERVICIO'!$A$3:$K$493,8,0)</f>
        <v>#N/A</v>
      </c>
      <c r="I294" s="76" t="e">
        <f>VLOOKUP(E294,'[2]AREAS DE SERVICIO'!$A$2:$J$493,10,0)</f>
        <v>#N/A</v>
      </c>
      <c r="J294" s="84"/>
      <c r="L294" s="86">
        <v>51</v>
      </c>
      <c r="M294" s="87">
        <f t="shared" si="19"/>
        <v>5101</v>
      </c>
      <c r="N294" s="88" t="str">
        <f t="shared" si="20"/>
        <v>GASTO ADMINISTRATIVO</v>
      </c>
      <c r="O294" s="63"/>
      <c r="P294" s="63"/>
      <c r="Q294" s="63"/>
      <c r="R294" s="63"/>
    </row>
    <row r="295" spans="1:18" ht="30" x14ac:dyDescent="0.25">
      <c r="A295" s="54" t="s">
        <v>797</v>
      </c>
      <c r="B295" s="55" t="s">
        <v>884</v>
      </c>
      <c r="C295" s="79" t="s">
        <v>809</v>
      </c>
      <c r="D295" s="57" t="str">
        <f>VLOOKUP(C295,[1]SEDES!$A$5:$B$18,2,0)</f>
        <v>CIUDAD LATINA</v>
      </c>
      <c r="E295" s="158" t="s">
        <v>1281</v>
      </c>
      <c r="F295" s="159" t="s">
        <v>1282</v>
      </c>
      <c r="G295" s="158" t="s">
        <v>1281</v>
      </c>
      <c r="H295" s="58" t="e">
        <f>VLOOKUP(E295,'[2]AREAS DE SERVICIO'!$A$3:$K$493,8,0)</f>
        <v>#N/A</v>
      </c>
      <c r="I295" s="76" t="e">
        <f>VLOOKUP(E295,'[2]AREAS DE SERVICIO'!$A$2:$J$493,10,0)</f>
        <v>#N/A</v>
      </c>
      <c r="J295" s="84"/>
      <c r="L295" s="86">
        <v>51</v>
      </c>
      <c r="M295" s="87">
        <f t="shared" si="19"/>
        <v>5101</v>
      </c>
      <c r="N295" s="88" t="str">
        <f t="shared" si="20"/>
        <v>GASTO ADMINISTRATIVO</v>
      </c>
      <c r="O295" s="63"/>
      <c r="P295" s="63"/>
      <c r="Q295" s="63"/>
      <c r="R295" s="63"/>
    </row>
    <row r="296" spans="1:18" ht="30" x14ac:dyDescent="0.25">
      <c r="A296" s="54" t="s">
        <v>797</v>
      </c>
      <c r="B296" s="55" t="s">
        <v>884</v>
      </c>
      <c r="C296" s="79" t="s">
        <v>811</v>
      </c>
      <c r="D296" s="57" t="str">
        <f>VLOOKUP(C296,[1]SEDES!$A$5:$B$18,2,0)</f>
        <v>GRANADA</v>
      </c>
      <c r="E296" s="158" t="s">
        <v>1283</v>
      </c>
      <c r="F296" s="159" t="s">
        <v>1284</v>
      </c>
      <c r="G296" s="158" t="s">
        <v>1283</v>
      </c>
      <c r="H296" s="58" t="e">
        <f>VLOOKUP(E296,'[2]AREAS DE SERVICIO'!$A$3:$K$493,8,0)</f>
        <v>#N/A</v>
      </c>
      <c r="I296" s="76" t="e">
        <f>VLOOKUP(E296,'[2]AREAS DE SERVICIO'!$A$2:$J$493,10,0)</f>
        <v>#N/A</v>
      </c>
      <c r="J296" s="84"/>
      <c r="L296" s="86">
        <v>51</v>
      </c>
      <c r="M296" s="87">
        <f t="shared" si="19"/>
        <v>5101</v>
      </c>
      <c r="N296" s="88" t="str">
        <f t="shared" si="20"/>
        <v>GASTO ADMINISTRATIVO</v>
      </c>
      <c r="O296" s="63"/>
      <c r="P296" s="63"/>
      <c r="Q296" s="63"/>
      <c r="R296" s="63"/>
    </row>
    <row r="297" spans="1:18" ht="30" x14ac:dyDescent="0.25">
      <c r="A297" s="54" t="s">
        <v>797</v>
      </c>
      <c r="B297" s="55" t="s">
        <v>884</v>
      </c>
      <c r="C297" s="79" t="s">
        <v>813</v>
      </c>
      <c r="D297" s="57" t="str">
        <f>VLOOKUP(C297,[1]SEDES!$A$5:$B$18,2,0)</f>
        <v>PABLO NERUDA</v>
      </c>
      <c r="E297" s="158" t="s">
        <v>1285</v>
      </c>
      <c r="F297" s="159" t="s">
        <v>1286</v>
      </c>
      <c r="G297" s="158" t="s">
        <v>1285</v>
      </c>
      <c r="H297" s="58" t="e">
        <f>VLOOKUP(E297,'[2]AREAS DE SERVICIO'!$A$3:$K$493,8,0)</f>
        <v>#N/A</v>
      </c>
      <c r="I297" s="76" t="e">
        <f>VLOOKUP(E297,'[2]AREAS DE SERVICIO'!$A$2:$J$493,10,0)</f>
        <v>#N/A</v>
      </c>
      <c r="J297" s="84"/>
      <c r="L297" s="86">
        <v>51</v>
      </c>
      <c r="M297" s="87">
        <f t="shared" si="19"/>
        <v>5101</v>
      </c>
      <c r="N297" s="88" t="str">
        <f t="shared" si="20"/>
        <v>GASTO ADMINISTRATIVO</v>
      </c>
      <c r="O297" s="63"/>
      <c r="P297" s="63"/>
      <c r="Q297" s="63"/>
      <c r="R297" s="63"/>
    </row>
    <row r="298" spans="1:18" ht="30" x14ac:dyDescent="0.25">
      <c r="A298" s="54" t="s">
        <v>797</v>
      </c>
      <c r="B298" s="55" t="s">
        <v>884</v>
      </c>
      <c r="C298" s="79" t="s">
        <v>796</v>
      </c>
      <c r="D298" s="57" t="str">
        <f>VLOOKUP(C298,[1]SEDES!$A$5:$B$18,2,0)</f>
        <v>SEDE ASISTENCIAL MARIO GAITAN YANGUAS</v>
      </c>
      <c r="E298" s="74" t="s">
        <v>831</v>
      </c>
      <c r="F298" s="75" t="s">
        <v>871</v>
      </c>
      <c r="G298" s="74" t="s">
        <v>831</v>
      </c>
      <c r="H298" s="58">
        <f>VLOOKUP(E298,'[2]AREAS DE SERVICIO'!$A$3:$K$493,8,0)</f>
        <v>43129601</v>
      </c>
      <c r="I298" s="76">
        <f>VLOOKUP(E298,'[2]AREAS DE SERVICIO'!$A$2:$J$493,10,0)</f>
        <v>73870202</v>
      </c>
      <c r="J298" s="84"/>
      <c r="L298" s="86">
        <v>51</v>
      </c>
      <c r="M298" s="87">
        <f t="shared" si="17"/>
        <v>5101</v>
      </c>
      <c r="N298" s="88" t="str">
        <f t="shared" si="18"/>
        <v>GASTO ADMINISTRATIVO</v>
      </c>
      <c r="O298" s="63"/>
      <c r="P298" s="63"/>
      <c r="Q298" s="63"/>
      <c r="R298" s="63"/>
    </row>
    <row r="299" spans="1:18" ht="30" x14ac:dyDescent="0.25">
      <c r="A299" s="54" t="s">
        <v>797</v>
      </c>
      <c r="B299" s="55" t="s">
        <v>884</v>
      </c>
      <c r="C299" s="79" t="s">
        <v>814</v>
      </c>
      <c r="D299" s="57" t="str">
        <f>VLOOKUP(C299,[1]SEDES!$A$5:$B$18,2,0)</f>
        <v>SIBATE</v>
      </c>
      <c r="E299" s="74" t="s">
        <v>548</v>
      </c>
      <c r="F299" s="75" t="s">
        <v>549</v>
      </c>
      <c r="G299" s="74" t="s">
        <v>548</v>
      </c>
      <c r="H299" s="58">
        <f>VLOOKUP(E299,'[2]AREAS DE SERVICIO'!$A$3:$K$493,8,0)</f>
        <v>43129601</v>
      </c>
      <c r="I299" s="76">
        <f>VLOOKUP(E299,'[2]AREAS DE SERVICIO'!$A$2:$J$493,10,0)</f>
        <v>73870202</v>
      </c>
      <c r="J299" s="84"/>
      <c r="L299" s="86">
        <v>51</v>
      </c>
      <c r="M299" s="87">
        <f t="shared" si="17"/>
        <v>5101</v>
      </c>
      <c r="N299" s="88" t="str">
        <f t="shared" si="18"/>
        <v>GASTO ADMINISTRATIVO</v>
      </c>
      <c r="O299" s="63"/>
      <c r="P299" s="63"/>
      <c r="Q299" s="63"/>
      <c r="R299" s="63"/>
    </row>
    <row r="300" spans="1:18" ht="30" x14ac:dyDescent="0.25">
      <c r="A300" s="54" t="s">
        <v>797</v>
      </c>
      <c r="B300" s="55" t="s">
        <v>884</v>
      </c>
      <c r="C300" s="79" t="s">
        <v>794</v>
      </c>
      <c r="D300" s="57" t="str">
        <f>VLOOKUP(C300,[1]SEDES!$A$5:$B$18,2,0)</f>
        <v>CENTRO DE ESPECIALISTAS</v>
      </c>
      <c r="E300" s="74" t="s">
        <v>550</v>
      </c>
      <c r="F300" s="75" t="s">
        <v>832</v>
      </c>
      <c r="G300" s="74" t="s">
        <v>550</v>
      </c>
      <c r="H300" s="58">
        <f>VLOOKUP(E300,'[2]AREAS DE SERVICIO'!$A$3:$K$493,8,0)</f>
        <v>43129601</v>
      </c>
      <c r="I300" s="76">
        <f>VLOOKUP(E300,'[2]AREAS DE SERVICIO'!$A$2:$J$493,10,0)</f>
        <v>73870202</v>
      </c>
      <c r="J300" s="84"/>
      <c r="L300" s="86">
        <v>51</v>
      </c>
      <c r="M300" s="87">
        <f t="shared" ref="M300:M342" si="21">+VLOOKUP(L300,$P$3:$R$32,2,FALSE)</f>
        <v>5101</v>
      </c>
      <c r="N300" s="88" t="str">
        <f t="shared" si="18"/>
        <v>GASTO ADMINISTRATIVO</v>
      </c>
      <c r="O300" s="63"/>
      <c r="P300" s="63"/>
      <c r="Q300" s="63"/>
      <c r="R300" s="63"/>
    </row>
    <row r="301" spans="1:18" ht="30" x14ac:dyDescent="0.25">
      <c r="A301" s="54" t="s">
        <v>797</v>
      </c>
      <c r="B301" s="55" t="s">
        <v>884</v>
      </c>
      <c r="C301" s="79" t="s">
        <v>796</v>
      </c>
      <c r="D301" s="57" t="str">
        <f>VLOOKUP(C301,[1]SEDES!$A$5:$B$18,2,0)</f>
        <v>SEDE ASISTENCIAL MARIO GAITAN YANGUAS</v>
      </c>
      <c r="E301" s="74" t="s">
        <v>91</v>
      </c>
      <c r="F301" s="75" t="s">
        <v>92</v>
      </c>
      <c r="G301" s="74" t="s">
        <v>91</v>
      </c>
      <c r="H301" s="58">
        <f>VLOOKUP(E301,'[2]AREAS DE SERVICIO'!$A$3:$K$493,8,0)</f>
        <v>43129601</v>
      </c>
      <c r="I301" s="76">
        <f>VLOOKUP(E301,'[2]AREAS DE SERVICIO'!$A$2:$J$493,10,0)</f>
        <v>73870202</v>
      </c>
      <c r="J301" s="84"/>
      <c r="L301" s="86">
        <v>51</v>
      </c>
      <c r="M301" s="87">
        <f t="shared" si="21"/>
        <v>5101</v>
      </c>
      <c r="N301" s="88" t="str">
        <f t="shared" si="18"/>
        <v>GASTO ADMINISTRATIVO</v>
      </c>
      <c r="O301" s="63"/>
      <c r="P301" s="63"/>
      <c r="Q301" s="63"/>
      <c r="R301" s="63"/>
    </row>
    <row r="302" spans="1:18" ht="30" x14ac:dyDescent="0.25">
      <c r="A302" s="54" t="s">
        <v>797</v>
      </c>
      <c r="B302" s="55" t="s">
        <v>884</v>
      </c>
      <c r="C302" s="79" t="s">
        <v>806</v>
      </c>
      <c r="D302" s="57" t="str">
        <f>VLOOKUP(C302,[1]SEDES!$A$5:$B$18,2,0)</f>
        <v>LUIS CARLOS GALAN (ALTOS DE CAZUCA)</v>
      </c>
      <c r="E302" s="74" t="s">
        <v>551</v>
      </c>
      <c r="F302" s="75" t="s">
        <v>1243</v>
      </c>
      <c r="G302" s="74" t="s">
        <v>551</v>
      </c>
      <c r="H302" s="58">
        <f>VLOOKUP(E302,'[2]AREAS DE SERVICIO'!$A$3:$K$493,8,0)</f>
        <v>43129601</v>
      </c>
      <c r="I302" s="76">
        <f>VLOOKUP(E302,'[2]AREAS DE SERVICIO'!$A$2:$J$493,10,0)</f>
        <v>73870202</v>
      </c>
      <c r="J302" s="84"/>
      <c r="L302" s="86">
        <v>51</v>
      </c>
      <c r="M302" s="87">
        <f t="shared" si="21"/>
        <v>5101</v>
      </c>
      <c r="N302" s="88" t="str">
        <f t="shared" si="18"/>
        <v>GASTO ADMINISTRATIVO</v>
      </c>
      <c r="O302" s="63"/>
      <c r="P302" s="63"/>
      <c r="Q302" s="63"/>
      <c r="R302" s="63"/>
    </row>
    <row r="303" spans="1:18" ht="30" x14ac:dyDescent="0.25">
      <c r="A303" s="54" t="s">
        <v>797</v>
      </c>
      <c r="B303" s="55" t="s">
        <v>884</v>
      </c>
      <c r="C303" s="79" t="s">
        <v>807</v>
      </c>
      <c r="D303" s="57" t="str">
        <f>VLOOKUP(C303,[1]SEDES!$A$5:$B$18,2,0)</f>
        <v>SANTILLANA</v>
      </c>
      <c r="E303" s="74" t="s">
        <v>553</v>
      </c>
      <c r="F303" s="75" t="s">
        <v>1095</v>
      </c>
      <c r="G303" s="74" t="s">
        <v>553</v>
      </c>
      <c r="H303" s="58">
        <f>VLOOKUP(E303,'[2]AREAS DE SERVICIO'!$A$3:$K$493,8,0)</f>
        <v>43129601</v>
      </c>
      <c r="I303" s="76">
        <f>VLOOKUP(E303,'[2]AREAS DE SERVICIO'!$A$2:$J$493,10,0)</f>
        <v>73870202</v>
      </c>
      <c r="J303" s="84"/>
      <c r="L303" s="86">
        <v>51</v>
      </c>
      <c r="M303" s="87">
        <f t="shared" si="21"/>
        <v>5101</v>
      </c>
      <c r="N303" s="88" t="str">
        <f t="shared" si="18"/>
        <v>GASTO ADMINISTRATIVO</v>
      </c>
      <c r="O303" s="63"/>
      <c r="P303" s="63"/>
      <c r="Q303" s="63"/>
      <c r="R303" s="63"/>
    </row>
    <row r="304" spans="1:18" ht="30" x14ac:dyDescent="0.25">
      <c r="A304" s="54" t="s">
        <v>797</v>
      </c>
      <c r="B304" s="55" t="s">
        <v>884</v>
      </c>
      <c r="C304" s="79" t="s">
        <v>808</v>
      </c>
      <c r="D304" s="57" t="str">
        <f>VLOOKUP(C304,[1]SEDES!$A$5:$B$18,2,0)</f>
        <v>LA DESPENSA</v>
      </c>
      <c r="E304" s="74" t="s">
        <v>554</v>
      </c>
      <c r="F304" s="75" t="s">
        <v>555</v>
      </c>
      <c r="G304" s="74" t="s">
        <v>554</v>
      </c>
      <c r="H304" s="58">
        <f>VLOOKUP(E304,'[2]AREAS DE SERVICIO'!$A$3:$K$493,8,0)</f>
        <v>43129601</v>
      </c>
      <c r="I304" s="76">
        <f>VLOOKUP(E304,'[2]AREAS DE SERVICIO'!$A$2:$J$493,10,0)</f>
        <v>73870202</v>
      </c>
      <c r="J304" s="84"/>
      <c r="L304" s="86">
        <v>51</v>
      </c>
      <c r="M304" s="87">
        <f t="shared" si="21"/>
        <v>5101</v>
      </c>
      <c r="N304" s="88" t="str">
        <f t="shared" si="18"/>
        <v>GASTO ADMINISTRATIVO</v>
      </c>
      <c r="O304" s="63"/>
      <c r="P304" s="63"/>
      <c r="Q304" s="63"/>
      <c r="R304" s="63"/>
    </row>
    <row r="305" spans="1:18" ht="30" x14ac:dyDescent="0.25">
      <c r="A305" s="54" t="s">
        <v>797</v>
      </c>
      <c r="B305" s="55" t="s">
        <v>884</v>
      </c>
      <c r="C305" s="79" t="s">
        <v>809</v>
      </c>
      <c r="D305" s="57" t="str">
        <f>VLOOKUP(C305,[1]SEDES!$A$5:$B$18,2,0)</f>
        <v>CIUDAD LATINA</v>
      </c>
      <c r="E305" s="74" t="s">
        <v>556</v>
      </c>
      <c r="F305" s="75" t="s">
        <v>557</v>
      </c>
      <c r="G305" s="74" t="s">
        <v>556</v>
      </c>
      <c r="H305" s="58">
        <f>VLOOKUP(E305,'[2]AREAS DE SERVICIO'!$A$3:$K$493,8,0)</f>
        <v>43129601</v>
      </c>
      <c r="I305" s="76">
        <f>VLOOKUP(E305,'[2]AREAS DE SERVICIO'!$A$2:$J$493,10,0)</f>
        <v>73870202</v>
      </c>
      <c r="J305" s="84"/>
      <c r="L305" s="86">
        <v>51</v>
      </c>
      <c r="M305" s="87">
        <f t="shared" si="21"/>
        <v>5101</v>
      </c>
      <c r="N305" s="88" t="str">
        <f t="shared" si="18"/>
        <v>GASTO ADMINISTRATIVO</v>
      </c>
      <c r="O305" s="63"/>
      <c r="P305" s="63"/>
      <c r="Q305" s="63"/>
      <c r="R305" s="63"/>
    </row>
    <row r="306" spans="1:18" ht="30" x14ac:dyDescent="0.25">
      <c r="A306" s="54" t="s">
        <v>797</v>
      </c>
      <c r="B306" s="55" t="s">
        <v>884</v>
      </c>
      <c r="C306" s="79" t="s">
        <v>811</v>
      </c>
      <c r="D306" s="57" t="str">
        <f>VLOOKUP(C306,[1]SEDES!$A$5:$B$18,2,0)</f>
        <v>GRANADA</v>
      </c>
      <c r="E306" s="74" t="s">
        <v>558</v>
      </c>
      <c r="F306" s="75" t="s">
        <v>559</v>
      </c>
      <c r="G306" s="74" t="s">
        <v>558</v>
      </c>
      <c r="H306" s="58">
        <f>VLOOKUP(E306,'[2]AREAS DE SERVICIO'!$A$3:$K$493,8,0)</f>
        <v>43129601</v>
      </c>
      <c r="I306" s="76">
        <f>VLOOKUP(E306,'[2]AREAS DE SERVICIO'!$A$2:$J$493,10,0)</f>
        <v>73870202</v>
      </c>
      <c r="J306" s="84"/>
      <c r="L306" s="86">
        <v>51</v>
      </c>
      <c r="M306" s="87">
        <f t="shared" si="21"/>
        <v>5101</v>
      </c>
      <c r="N306" s="88" t="str">
        <f t="shared" si="18"/>
        <v>GASTO ADMINISTRATIVO</v>
      </c>
      <c r="O306" s="63"/>
      <c r="P306" s="63"/>
      <c r="Q306" s="63"/>
      <c r="R306" s="63"/>
    </row>
    <row r="307" spans="1:18" ht="30" x14ac:dyDescent="0.25">
      <c r="A307" s="54" t="s">
        <v>797</v>
      </c>
      <c r="B307" s="55" t="s">
        <v>884</v>
      </c>
      <c r="C307" s="79" t="s">
        <v>813</v>
      </c>
      <c r="D307" s="57" t="str">
        <f>VLOOKUP(C307,[1]SEDES!$A$5:$B$18,2,0)</f>
        <v>PABLO NERUDA</v>
      </c>
      <c r="E307" s="74" t="s">
        <v>560</v>
      </c>
      <c r="F307" s="75" t="s">
        <v>561</v>
      </c>
      <c r="G307" s="74" t="s">
        <v>560</v>
      </c>
      <c r="H307" s="58">
        <f>VLOOKUP(E307,'[2]AREAS DE SERVICIO'!$A$3:$K$493,8,0)</f>
        <v>43129601</v>
      </c>
      <c r="I307" s="76">
        <f>VLOOKUP(E307,'[2]AREAS DE SERVICIO'!$A$2:$J$493,10,0)</f>
        <v>73870202</v>
      </c>
      <c r="J307" s="84"/>
      <c r="L307" s="86">
        <v>51</v>
      </c>
      <c r="M307" s="87">
        <f t="shared" si="21"/>
        <v>5101</v>
      </c>
      <c r="N307" s="88" t="str">
        <f t="shared" si="18"/>
        <v>GASTO ADMINISTRATIVO</v>
      </c>
      <c r="O307" s="63"/>
      <c r="P307" s="63"/>
      <c r="Q307" s="63"/>
      <c r="R307" s="63"/>
    </row>
    <row r="308" spans="1:18" ht="30" x14ac:dyDescent="0.25">
      <c r="A308" s="54" t="s">
        <v>797</v>
      </c>
      <c r="B308" s="55" t="s">
        <v>884</v>
      </c>
      <c r="C308" s="79" t="s">
        <v>814</v>
      </c>
      <c r="D308" s="57" t="str">
        <f>VLOOKUP(C308,[1]SEDES!$A$5:$B$18,2,0)</f>
        <v>SIBATE</v>
      </c>
      <c r="E308" s="74" t="s">
        <v>562</v>
      </c>
      <c r="F308" s="75" t="s">
        <v>563</v>
      </c>
      <c r="G308" s="74" t="s">
        <v>562</v>
      </c>
      <c r="H308" s="58">
        <f>VLOOKUP(E308,'[2]AREAS DE SERVICIO'!$A$3:$K$493,8,0)</f>
        <v>43129601</v>
      </c>
      <c r="I308" s="76">
        <f>VLOOKUP(E308,'[2]AREAS DE SERVICIO'!$A$2:$J$493,10,0)</f>
        <v>73870202</v>
      </c>
      <c r="J308" s="84"/>
      <c r="L308" s="86">
        <v>51</v>
      </c>
      <c r="M308" s="87">
        <f t="shared" si="21"/>
        <v>5101</v>
      </c>
      <c r="N308" s="88" t="str">
        <f t="shared" si="18"/>
        <v>GASTO ADMINISTRATIVO</v>
      </c>
      <c r="O308" s="63"/>
      <c r="P308" s="63"/>
      <c r="Q308" s="63"/>
      <c r="R308" s="63"/>
    </row>
    <row r="309" spans="1:18" ht="30" x14ac:dyDescent="0.25">
      <c r="A309" s="54" t="s">
        <v>797</v>
      </c>
      <c r="B309" s="55" t="s">
        <v>884</v>
      </c>
      <c r="C309" s="79" t="s">
        <v>794</v>
      </c>
      <c r="D309" s="57" t="str">
        <f>VLOOKUP(C309,[1]SEDES!$A$5:$B$18,2,0)</f>
        <v>CENTRO DE ESPECIALISTAS</v>
      </c>
      <c r="E309" s="74" t="s">
        <v>237</v>
      </c>
      <c r="F309" s="75" t="s">
        <v>833</v>
      </c>
      <c r="G309" s="74" t="s">
        <v>237</v>
      </c>
      <c r="H309" s="58">
        <f>VLOOKUP(E309,'[2]AREAS DE SERVICIO'!$A$3:$K$493,8,0)</f>
        <v>43129601</v>
      </c>
      <c r="I309" s="76">
        <f>VLOOKUP(E309,'[2]AREAS DE SERVICIO'!$A$2:$J$493,10,0)</f>
        <v>73870202</v>
      </c>
      <c r="J309" s="84"/>
      <c r="L309" s="86">
        <v>51</v>
      </c>
      <c r="M309" s="87">
        <f t="shared" si="21"/>
        <v>5101</v>
      </c>
      <c r="N309" s="88" t="str">
        <f t="shared" si="18"/>
        <v>GASTO ADMINISTRATIVO</v>
      </c>
      <c r="O309" s="63"/>
      <c r="P309" s="63"/>
      <c r="Q309" s="63"/>
      <c r="R309" s="63"/>
    </row>
    <row r="310" spans="1:18" ht="30" x14ac:dyDescent="0.25">
      <c r="A310" s="54" t="s">
        <v>797</v>
      </c>
      <c r="B310" s="55" t="s">
        <v>884</v>
      </c>
      <c r="C310" s="79" t="s">
        <v>796</v>
      </c>
      <c r="D310" s="57" t="str">
        <f>VLOOKUP(C310,[1]SEDES!$A$5:$B$18,2,0)</f>
        <v>SEDE ASISTENCIAL MARIO GAITAN YANGUAS</v>
      </c>
      <c r="E310" s="74" t="s">
        <v>119</v>
      </c>
      <c r="F310" s="75" t="s">
        <v>120</v>
      </c>
      <c r="G310" s="74" t="s">
        <v>119</v>
      </c>
      <c r="H310" s="58">
        <f>VLOOKUP(E310,'[2]AREAS DE SERVICIO'!$A$3:$K$493,8,0)</f>
        <v>43129601</v>
      </c>
      <c r="I310" s="76">
        <f>VLOOKUP(E310,'[2]AREAS DE SERVICIO'!$A$2:$J$493,10,0)</f>
        <v>73870202</v>
      </c>
      <c r="J310" s="84"/>
      <c r="L310" s="86">
        <v>51</v>
      </c>
      <c r="M310" s="87">
        <f t="shared" si="21"/>
        <v>5101</v>
      </c>
      <c r="N310" s="88" t="str">
        <f t="shared" si="18"/>
        <v>GASTO ADMINISTRATIVO</v>
      </c>
      <c r="O310" s="63"/>
      <c r="P310" s="63"/>
      <c r="Q310" s="63"/>
      <c r="R310" s="63"/>
    </row>
    <row r="311" spans="1:18" ht="30" x14ac:dyDescent="0.25">
      <c r="A311" s="54" t="s">
        <v>797</v>
      </c>
      <c r="B311" s="55" t="s">
        <v>884</v>
      </c>
      <c r="C311" s="79" t="s">
        <v>796</v>
      </c>
      <c r="D311" s="57" t="str">
        <f>VLOOKUP(C311,[1]SEDES!$A$5:$B$18,2,0)</f>
        <v>SEDE ASISTENCIAL MARIO GAITAN YANGUAS</v>
      </c>
      <c r="E311" s="74" t="s">
        <v>348</v>
      </c>
      <c r="F311" s="75" t="s">
        <v>349</v>
      </c>
      <c r="G311" s="74" t="s">
        <v>348</v>
      </c>
      <c r="H311" s="58">
        <f>VLOOKUP(E311,'[2]AREAS DE SERVICIO'!$A$3:$K$493,8,0)</f>
        <v>43129601</v>
      </c>
      <c r="I311" s="76">
        <f>VLOOKUP(E311,'[2]AREAS DE SERVICIO'!$A$2:$J$493,10,0)</f>
        <v>73870202</v>
      </c>
      <c r="J311" s="84"/>
      <c r="L311" s="86">
        <v>51</v>
      </c>
      <c r="M311" s="87">
        <f t="shared" si="21"/>
        <v>5101</v>
      </c>
      <c r="N311" s="88" t="str">
        <f t="shared" si="18"/>
        <v>GASTO ADMINISTRATIVO</v>
      </c>
      <c r="O311" s="63"/>
      <c r="P311" s="63"/>
      <c r="Q311" s="63"/>
      <c r="R311" s="63"/>
    </row>
    <row r="312" spans="1:18" ht="30" x14ac:dyDescent="0.25">
      <c r="A312" s="54" t="s">
        <v>797</v>
      </c>
      <c r="B312" s="55" t="s">
        <v>884</v>
      </c>
      <c r="C312" s="79" t="s">
        <v>796</v>
      </c>
      <c r="D312" s="57" t="str">
        <f>VLOOKUP(C312,[1]SEDES!$A$5:$B$18,2,0)</f>
        <v>SEDE ASISTENCIAL MARIO GAITAN YANGUAS</v>
      </c>
      <c r="E312" s="74" t="s">
        <v>369</v>
      </c>
      <c r="F312" s="75" t="s">
        <v>370</v>
      </c>
      <c r="G312" s="74" t="s">
        <v>369</v>
      </c>
      <c r="H312" s="58">
        <f>VLOOKUP(E312,'[2]AREAS DE SERVICIO'!$A$3:$K$493,8,0)</f>
        <v>43129601</v>
      </c>
      <c r="I312" s="76">
        <f>VLOOKUP(E312,'[2]AREAS DE SERVICIO'!$A$2:$J$493,10,0)</f>
        <v>73870202</v>
      </c>
      <c r="J312" s="84"/>
      <c r="L312" s="86">
        <v>51</v>
      </c>
      <c r="M312" s="87">
        <f t="shared" si="21"/>
        <v>5101</v>
      </c>
      <c r="N312" s="88" t="str">
        <f t="shared" si="18"/>
        <v>GASTO ADMINISTRATIVO</v>
      </c>
      <c r="O312" s="63"/>
      <c r="P312" s="63"/>
      <c r="Q312" s="63"/>
      <c r="R312" s="63"/>
    </row>
    <row r="313" spans="1:18" ht="30" x14ac:dyDescent="0.25">
      <c r="A313" s="54" t="s">
        <v>797</v>
      </c>
      <c r="B313" s="55" t="s">
        <v>884</v>
      </c>
      <c r="C313" s="79" t="s">
        <v>796</v>
      </c>
      <c r="D313" s="57" t="str">
        <f>VLOOKUP(C313,[1]SEDES!$A$5:$B$18,2,0)</f>
        <v>SEDE ASISTENCIAL MARIO GAITAN YANGUAS</v>
      </c>
      <c r="E313" s="74" t="s">
        <v>292</v>
      </c>
      <c r="F313" s="75" t="s">
        <v>293</v>
      </c>
      <c r="G313" s="74" t="s">
        <v>292</v>
      </c>
      <c r="H313" s="58">
        <f>VLOOKUP(E313,'[2]AREAS DE SERVICIO'!$A$3:$K$493,8,0)</f>
        <v>43129601</v>
      </c>
      <c r="I313" s="76">
        <f>VLOOKUP(E313,'[2]AREAS DE SERVICIO'!$A$2:$J$493,10,0)</f>
        <v>73870202</v>
      </c>
      <c r="J313" s="84"/>
      <c r="L313" s="86">
        <v>51</v>
      </c>
      <c r="M313" s="87">
        <f t="shared" si="21"/>
        <v>5101</v>
      </c>
      <c r="N313" s="88" t="str">
        <f t="shared" si="18"/>
        <v>GASTO ADMINISTRATIVO</v>
      </c>
      <c r="O313" s="63"/>
      <c r="P313" s="63"/>
      <c r="Q313" s="63"/>
      <c r="R313" s="63"/>
    </row>
    <row r="314" spans="1:18" ht="30" x14ac:dyDescent="0.25">
      <c r="A314" s="54" t="s">
        <v>797</v>
      </c>
      <c r="B314" s="55" t="s">
        <v>884</v>
      </c>
      <c r="C314" s="79" t="s">
        <v>796</v>
      </c>
      <c r="D314" s="57" t="str">
        <f>VLOOKUP(C314,[1]SEDES!$A$5:$B$18,2,0)</f>
        <v>SEDE ASISTENCIAL MARIO GAITAN YANGUAS</v>
      </c>
      <c r="E314" s="74" t="s">
        <v>106</v>
      </c>
      <c r="F314" s="75" t="s">
        <v>107</v>
      </c>
      <c r="G314" s="74" t="s">
        <v>106</v>
      </c>
      <c r="H314" s="58">
        <f>VLOOKUP(E314,'[2]AREAS DE SERVICIO'!$A$3:$K$493,8,0)</f>
        <v>43129601</v>
      </c>
      <c r="I314" s="76">
        <f>VLOOKUP(E314,'[2]AREAS DE SERVICIO'!$A$2:$J$493,10,0)</f>
        <v>73870202</v>
      </c>
      <c r="J314" s="84"/>
      <c r="L314" s="86">
        <v>51</v>
      </c>
      <c r="M314" s="87">
        <f t="shared" si="21"/>
        <v>5101</v>
      </c>
      <c r="N314" s="88" t="str">
        <f t="shared" si="18"/>
        <v>GASTO ADMINISTRATIVO</v>
      </c>
      <c r="O314" s="63"/>
      <c r="P314" s="63"/>
      <c r="Q314" s="63"/>
      <c r="R314" s="63"/>
    </row>
    <row r="315" spans="1:18" ht="30" x14ac:dyDescent="0.25">
      <c r="A315" s="54" t="s">
        <v>797</v>
      </c>
      <c r="B315" s="55" t="s">
        <v>884</v>
      </c>
      <c r="C315" s="79" t="s">
        <v>796</v>
      </c>
      <c r="D315" s="57" t="str">
        <f>VLOOKUP(C315,[1]SEDES!$A$5:$B$18,2,0)</f>
        <v>SEDE ASISTENCIAL MARIO GAITAN YANGUAS</v>
      </c>
      <c r="E315" s="74" t="s">
        <v>294</v>
      </c>
      <c r="F315" s="75" t="s">
        <v>295</v>
      </c>
      <c r="G315" s="74" t="s">
        <v>294</v>
      </c>
      <c r="H315" s="58">
        <f>VLOOKUP(E315,'[2]AREAS DE SERVICIO'!$A$3:$K$493,8,0)</f>
        <v>43129601</v>
      </c>
      <c r="I315" s="76">
        <f>VLOOKUP(E315,'[2]AREAS DE SERVICIO'!$A$2:$J$493,10,0)</f>
        <v>73870202</v>
      </c>
      <c r="J315" s="84"/>
      <c r="L315" s="86">
        <v>51</v>
      </c>
      <c r="M315" s="87">
        <f t="shared" si="21"/>
        <v>5101</v>
      </c>
      <c r="N315" s="88" t="str">
        <f t="shared" si="18"/>
        <v>GASTO ADMINISTRATIVO</v>
      </c>
      <c r="O315" s="63"/>
      <c r="P315" s="63"/>
      <c r="Q315" s="63"/>
      <c r="R315" s="63"/>
    </row>
    <row r="316" spans="1:18" ht="30" x14ac:dyDescent="0.25">
      <c r="A316" s="54" t="s">
        <v>797</v>
      </c>
      <c r="B316" s="55" t="s">
        <v>884</v>
      </c>
      <c r="C316" s="79" t="s">
        <v>796</v>
      </c>
      <c r="D316" s="57" t="str">
        <f>VLOOKUP(C316,[1]SEDES!$A$5:$B$18,2,0)</f>
        <v>SEDE ASISTENCIAL MARIO GAITAN YANGUAS</v>
      </c>
      <c r="E316" s="74" t="s">
        <v>296</v>
      </c>
      <c r="F316" s="75" t="s">
        <v>297</v>
      </c>
      <c r="G316" s="74" t="s">
        <v>296</v>
      </c>
      <c r="H316" s="58">
        <f>VLOOKUP(E316,'[2]AREAS DE SERVICIO'!$A$3:$K$493,8,0)</f>
        <v>43129601</v>
      </c>
      <c r="I316" s="76">
        <f>VLOOKUP(E316,'[2]AREAS DE SERVICIO'!$A$2:$J$493,10,0)</f>
        <v>73870202</v>
      </c>
      <c r="J316" s="84"/>
      <c r="L316" s="86">
        <v>51</v>
      </c>
      <c r="M316" s="87">
        <f t="shared" si="21"/>
        <v>5101</v>
      </c>
      <c r="N316" s="88" t="str">
        <f t="shared" si="18"/>
        <v>GASTO ADMINISTRATIVO</v>
      </c>
      <c r="O316" s="63"/>
      <c r="P316" s="63"/>
      <c r="Q316" s="63"/>
      <c r="R316" s="63"/>
    </row>
    <row r="317" spans="1:18" ht="30" x14ac:dyDescent="0.25">
      <c r="A317" s="54" t="s">
        <v>797</v>
      </c>
      <c r="B317" s="55" t="s">
        <v>884</v>
      </c>
      <c r="C317" s="79" t="s">
        <v>796</v>
      </c>
      <c r="D317" s="57" t="str">
        <f>VLOOKUP(C317,[1]SEDES!$A$5:$B$18,2,0)</f>
        <v>SEDE ASISTENCIAL MARIO GAITAN YANGUAS</v>
      </c>
      <c r="E317" s="74" t="s">
        <v>298</v>
      </c>
      <c r="F317" s="75" t="s">
        <v>299</v>
      </c>
      <c r="G317" s="74" t="s">
        <v>298</v>
      </c>
      <c r="H317" s="58">
        <f>VLOOKUP(E317,'[2]AREAS DE SERVICIO'!$A$3:$K$493,8,0)</f>
        <v>43129601</v>
      </c>
      <c r="I317" s="76">
        <f>VLOOKUP(E317,'[2]AREAS DE SERVICIO'!$A$2:$J$493,10,0)</f>
        <v>73870202</v>
      </c>
      <c r="J317" s="84"/>
      <c r="L317" s="86">
        <v>51</v>
      </c>
      <c r="M317" s="87">
        <f t="shared" si="21"/>
        <v>5101</v>
      </c>
      <c r="N317" s="88" t="str">
        <f t="shared" si="18"/>
        <v>GASTO ADMINISTRATIVO</v>
      </c>
      <c r="O317" s="63"/>
      <c r="P317" s="63"/>
      <c r="Q317" s="63"/>
      <c r="R317" s="63"/>
    </row>
    <row r="318" spans="1:18" ht="30" x14ac:dyDescent="0.25">
      <c r="A318" s="54" t="s">
        <v>797</v>
      </c>
      <c r="B318" s="55" t="s">
        <v>884</v>
      </c>
      <c r="C318" s="79" t="s">
        <v>796</v>
      </c>
      <c r="D318" s="57" t="str">
        <f>VLOOKUP(C318,[1]SEDES!$A$5:$B$18,2,0)</f>
        <v>SEDE ASISTENCIAL MARIO GAITAN YANGUAS</v>
      </c>
      <c r="E318" s="74" t="s">
        <v>300</v>
      </c>
      <c r="F318" s="75" t="s">
        <v>301</v>
      </c>
      <c r="G318" s="74" t="s">
        <v>300</v>
      </c>
      <c r="H318" s="58">
        <f>VLOOKUP(E318,'[2]AREAS DE SERVICIO'!$A$3:$K$493,8,0)</f>
        <v>43129601</v>
      </c>
      <c r="I318" s="76">
        <f>VLOOKUP(E318,'[2]AREAS DE SERVICIO'!$A$2:$J$493,10,0)</f>
        <v>73870202</v>
      </c>
      <c r="J318" s="84"/>
      <c r="L318" s="86">
        <v>51</v>
      </c>
      <c r="M318" s="87">
        <f t="shared" si="21"/>
        <v>5101</v>
      </c>
      <c r="N318" s="88" t="str">
        <f t="shared" si="18"/>
        <v>GASTO ADMINISTRATIVO</v>
      </c>
      <c r="O318" s="63"/>
      <c r="P318" s="63"/>
      <c r="Q318" s="63"/>
      <c r="R318" s="63"/>
    </row>
    <row r="319" spans="1:18" ht="30" x14ac:dyDescent="0.25">
      <c r="A319" s="54" t="s">
        <v>797</v>
      </c>
      <c r="B319" s="55" t="s">
        <v>884</v>
      </c>
      <c r="C319" s="79" t="s">
        <v>821</v>
      </c>
      <c r="D319" s="57" t="str">
        <f>VLOOKUP(C319,[1]SEDES!$A$5:$B$18,2,0)</f>
        <v>ADMINISTRATIVA</v>
      </c>
      <c r="E319" s="74" t="s">
        <v>1096</v>
      </c>
      <c r="F319" s="75" t="s">
        <v>1097</v>
      </c>
      <c r="G319" s="74" t="s">
        <v>1096</v>
      </c>
      <c r="H319" s="58">
        <f>VLOOKUP(E319,'[2]AREAS DE SERVICIO'!$A$3:$K$493,8,0)</f>
        <v>43129601</v>
      </c>
      <c r="I319" s="76">
        <f>VLOOKUP(E319,'[2]AREAS DE SERVICIO'!$A$2:$J$493,10,0)</f>
        <v>73870202</v>
      </c>
      <c r="J319" s="84"/>
      <c r="L319" s="86">
        <v>51</v>
      </c>
      <c r="M319" s="87">
        <f t="shared" si="21"/>
        <v>5101</v>
      </c>
      <c r="N319" s="88" t="str">
        <f t="shared" si="18"/>
        <v>GASTO ADMINISTRATIVO</v>
      </c>
      <c r="O319" s="63"/>
      <c r="P319" s="63"/>
      <c r="Q319" s="63"/>
      <c r="R319" s="63"/>
    </row>
    <row r="320" spans="1:18" ht="30" x14ac:dyDescent="0.25">
      <c r="A320" s="54" t="s">
        <v>797</v>
      </c>
      <c r="B320" s="55" t="s">
        <v>884</v>
      </c>
      <c r="C320" s="79" t="s">
        <v>796</v>
      </c>
      <c r="D320" s="57" t="str">
        <f>VLOOKUP(C320,[1]SEDES!$A$5:$B$18,2,0)</f>
        <v>SEDE ASISTENCIAL MARIO GAITAN YANGUAS</v>
      </c>
      <c r="E320" s="74" t="s">
        <v>371</v>
      </c>
      <c r="F320" s="75" t="s">
        <v>372</v>
      </c>
      <c r="G320" s="74" t="s">
        <v>371</v>
      </c>
      <c r="H320" s="58">
        <f>VLOOKUP(E320,'[2]AREAS DE SERVICIO'!$A$3:$K$493,8,0)</f>
        <v>43129601</v>
      </c>
      <c r="I320" s="76">
        <f>VLOOKUP(E320,'[2]AREAS DE SERVICIO'!$A$2:$J$493,10,0)</f>
        <v>73870202</v>
      </c>
      <c r="J320" s="84"/>
      <c r="L320" s="86">
        <v>51</v>
      </c>
      <c r="M320" s="87">
        <f t="shared" si="21"/>
        <v>5101</v>
      </c>
      <c r="N320" s="88" t="str">
        <f t="shared" si="18"/>
        <v>GASTO ADMINISTRATIVO</v>
      </c>
      <c r="O320" s="63"/>
      <c r="P320" s="63"/>
      <c r="Q320" s="63"/>
      <c r="R320" s="63"/>
    </row>
    <row r="321" spans="1:18" ht="30" x14ac:dyDescent="0.25">
      <c r="A321" s="54" t="s">
        <v>797</v>
      </c>
      <c r="B321" s="55" t="s">
        <v>884</v>
      </c>
      <c r="C321" s="79" t="s">
        <v>796</v>
      </c>
      <c r="D321" s="57" t="str">
        <f>VLOOKUP(C321,[1]SEDES!$A$5:$B$18,2,0)</f>
        <v>SEDE ASISTENCIAL MARIO GAITAN YANGUAS</v>
      </c>
      <c r="E321" s="74" t="s">
        <v>350</v>
      </c>
      <c r="F321" s="75" t="s">
        <v>351</v>
      </c>
      <c r="G321" s="74" t="s">
        <v>350</v>
      </c>
      <c r="H321" s="58">
        <f>VLOOKUP(E321,'[2]AREAS DE SERVICIO'!$A$3:$K$493,8,0)</f>
        <v>43129601</v>
      </c>
      <c r="I321" s="76">
        <f>VLOOKUP(E321,'[2]AREAS DE SERVICIO'!$A$2:$J$493,10,0)</f>
        <v>73870202</v>
      </c>
      <c r="J321" s="84"/>
      <c r="L321" s="86">
        <v>51</v>
      </c>
      <c r="M321" s="87">
        <f t="shared" si="21"/>
        <v>5101</v>
      </c>
      <c r="N321" s="88" t="str">
        <f t="shared" si="18"/>
        <v>GASTO ADMINISTRATIVO</v>
      </c>
      <c r="O321" s="63"/>
      <c r="P321" s="63"/>
      <c r="Q321" s="63"/>
      <c r="R321" s="63"/>
    </row>
    <row r="322" spans="1:18" ht="30" x14ac:dyDescent="0.25">
      <c r="A322" s="54" t="s">
        <v>797</v>
      </c>
      <c r="B322" s="55" t="s">
        <v>884</v>
      </c>
      <c r="C322" s="79" t="s">
        <v>821</v>
      </c>
      <c r="D322" s="57" t="str">
        <f>VLOOKUP(C322,[1]SEDES!$A$5:$B$18,2,0)</f>
        <v>ADMINISTRATIVA</v>
      </c>
      <c r="E322" s="74" t="s">
        <v>659</v>
      </c>
      <c r="F322" s="75" t="s">
        <v>660</v>
      </c>
      <c r="G322" s="74" t="s">
        <v>659</v>
      </c>
      <c r="H322" s="58">
        <f>VLOOKUP(E322,'[2]AREAS DE SERVICIO'!$A$3:$K$493,8,0)</f>
        <v>43129601</v>
      </c>
      <c r="I322" s="76">
        <f>VLOOKUP(E322,'[2]AREAS DE SERVICIO'!$A$2:$J$493,10,0)</f>
        <v>73870202</v>
      </c>
      <c r="J322" s="84"/>
      <c r="L322" s="86">
        <v>51</v>
      </c>
      <c r="M322" s="87">
        <f t="shared" si="21"/>
        <v>5101</v>
      </c>
      <c r="N322" s="88" t="str">
        <f t="shared" si="18"/>
        <v>GASTO ADMINISTRATIVO</v>
      </c>
      <c r="O322" s="63"/>
      <c r="P322" s="63"/>
      <c r="Q322" s="63"/>
      <c r="R322" s="63"/>
    </row>
    <row r="323" spans="1:18" ht="30" x14ac:dyDescent="0.25">
      <c r="A323" s="54" t="s">
        <v>797</v>
      </c>
      <c r="B323" s="55" t="s">
        <v>884</v>
      </c>
      <c r="C323" s="79" t="s">
        <v>821</v>
      </c>
      <c r="D323" s="57" t="str">
        <f>VLOOKUP(C323,[1]SEDES!$A$5:$B$18,2,0)</f>
        <v>ADMINISTRATIVA</v>
      </c>
      <c r="E323" s="134" t="s">
        <v>1269</v>
      </c>
      <c r="F323" s="75" t="s">
        <v>1270</v>
      </c>
      <c r="G323" s="134" t="s">
        <v>1269</v>
      </c>
      <c r="H323" s="58">
        <v>43129601</v>
      </c>
      <c r="I323" s="76">
        <v>73870202</v>
      </c>
      <c r="J323" s="84"/>
      <c r="L323" s="86">
        <v>51</v>
      </c>
      <c r="M323" s="87">
        <f t="shared" ref="M323" si="22">+VLOOKUP(L323,$P$3:$R$32,2,FALSE)</f>
        <v>5101</v>
      </c>
      <c r="N323" s="88" t="str">
        <f t="shared" ref="N323" si="23">+VLOOKUP(L323,$P$3:$R$25,3,FALSE)</f>
        <v>GASTO ADMINISTRATIVO</v>
      </c>
      <c r="O323" s="63"/>
      <c r="P323" s="63"/>
      <c r="Q323" s="63"/>
      <c r="R323" s="63"/>
    </row>
    <row r="324" spans="1:18" ht="30" x14ac:dyDescent="0.25">
      <c r="A324" s="54" t="s">
        <v>797</v>
      </c>
      <c r="B324" s="55" t="s">
        <v>884</v>
      </c>
      <c r="C324" s="79" t="s">
        <v>821</v>
      </c>
      <c r="D324" s="57" t="str">
        <f>VLOOKUP(C324,[1]SEDES!$A$5:$B$18,2,0)</f>
        <v>ADMINISTRATIVA</v>
      </c>
      <c r="E324" s="74" t="s">
        <v>661</v>
      </c>
      <c r="F324" s="75" t="s">
        <v>662</v>
      </c>
      <c r="G324" s="74" t="s">
        <v>661</v>
      </c>
      <c r="H324" s="58">
        <f>VLOOKUP(E324,'[2]AREAS DE SERVICIO'!$A$3:$K$493,8,0)</f>
        <v>43129601</v>
      </c>
      <c r="I324" s="76">
        <f>VLOOKUP(E324,'[2]AREAS DE SERVICIO'!$A$2:$J$493,10,0)</f>
        <v>73870202</v>
      </c>
      <c r="J324" s="84"/>
      <c r="L324" s="86">
        <v>51</v>
      </c>
      <c r="M324" s="87">
        <f t="shared" si="21"/>
        <v>5101</v>
      </c>
      <c r="N324" s="88" t="str">
        <f t="shared" si="18"/>
        <v>GASTO ADMINISTRATIVO</v>
      </c>
      <c r="O324" s="63"/>
      <c r="P324" s="63"/>
      <c r="Q324" s="63"/>
      <c r="R324" s="63"/>
    </row>
    <row r="325" spans="1:18" ht="30" x14ac:dyDescent="0.25">
      <c r="A325" s="54" t="s">
        <v>797</v>
      </c>
      <c r="B325" s="55" t="s">
        <v>884</v>
      </c>
      <c r="C325" s="79" t="s">
        <v>821</v>
      </c>
      <c r="D325" s="57" t="str">
        <f>VLOOKUP(C325,[1]SEDES!$A$5:$B$18,2,0)</f>
        <v>ADMINISTRATIVA</v>
      </c>
      <c r="E325" s="74" t="s">
        <v>834</v>
      </c>
      <c r="F325" s="75" t="s">
        <v>870</v>
      </c>
      <c r="G325" s="74" t="s">
        <v>834</v>
      </c>
      <c r="H325" s="58">
        <f>VLOOKUP(E325,'[2]AREAS DE SERVICIO'!$A$3:$K$493,8,0)</f>
        <v>43129601</v>
      </c>
      <c r="I325" s="76">
        <f>VLOOKUP(E325,'[2]AREAS DE SERVICIO'!$A$2:$J$493,10,0)</f>
        <v>73870202</v>
      </c>
      <c r="J325" s="84"/>
      <c r="L325" s="86">
        <v>51</v>
      </c>
      <c r="M325" s="87">
        <f t="shared" si="21"/>
        <v>5101</v>
      </c>
      <c r="N325" s="88" t="str">
        <f t="shared" si="18"/>
        <v>GASTO ADMINISTRATIVO</v>
      </c>
      <c r="O325" s="63"/>
      <c r="P325" s="63"/>
      <c r="Q325" s="63"/>
      <c r="R325" s="63"/>
    </row>
    <row r="326" spans="1:18" ht="30" x14ac:dyDescent="0.25">
      <c r="A326" s="54" t="s">
        <v>797</v>
      </c>
      <c r="B326" s="55" t="s">
        <v>884</v>
      </c>
      <c r="C326" s="79" t="s">
        <v>821</v>
      </c>
      <c r="D326" s="57" t="str">
        <f>VLOOKUP(C326,[1]SEDES!$A$5:$B$18,2,0)</f>
        <v>ADMINISTRATIVA</v>
      </c>
      <c r="E326" s="74" t="s">
        <v>835</v>
      </c>
      <c r="F326" s="75" t="s">
        <v>869</v>
      </c>
      <c r="G326" s="74" t="s">
        <v>835</v>
      </c>
      <c r="H326" s="58">
        <f>VLOOKUP(E326,'[2]AREAS DE SERVICIO'!$A$3:$K$493,8,0)</f>
        <v>43129601</v>
      </c>
      <c r="I326" s="76">
        <f>VLOOKUP(E326,'[2]AREAS DE SERVICIO'!$A$2:$J$493,10,0)</f>
        <v>73870202</v>
      </c>
      <c r="J326" s="84"/>
      <c r="L326" s="86">
        <v>51</v>
      </c>
      <c r="M326" s="87">
        <f t="shared" si="21"/>
        <v>5101</v>
      </c>
      <c r="N326" s="88" t="str">
        <f t="shared" si="18"/>
        <v>GASTO ADMINISTRATIVO</v>
      </c>
      <c r="O326" s="63"/>
      <c r="P326" s="63"/>
      <c r="Q326" s="63"/>
      <c r="R326" s="63"/>
    </row>
    <row r="327" spans="1:18" ht="30" x14ac:dyDescent="0.25">
      <c r="A327" s="54" t="s">
        <v>797</v>
      </c>
      <c r="B327" s="55" t="s">
        <v>884</v>
      </c>
      <c r="C327" s="79" t="s">
        <v>821</v>
      </c>
      <c r="D327" s="57" t="str">
        <f>VLOOKUP(C327,[1]SEDES!$A$5:$B$18,2,0)</f>
        <v>ADMINISTRATIVA</v>
      </c>
      <c r="E327" s="74" t="s">
        <v>836</v>
      </c>
      <c r="F327" s="75" t="s">
        <v>1098</v>
      </c>
      <c r="G327" s="74" t="s">
        <v>836</v>
      </c>
      <c r="H327" s="58">
        <f>VLOOKUP(E327,'[2]AREAS DE SERVICIO'!$A$3:$K$493,8,0)</f>
        <v>43129601</v>
      </c>
      <c r="I327" s="76">
        <f>VLOOKUP(E327,'[2]AREAS DE SERVICIO'!$A$2:$J$493,10,0)</f>
        <v>73870202</v>
      </c>
      <c r="J327" s="84"/>
      <c r="L327" s="86">
        <v>51</v>
      </c>
      <c r="M327" s="87">
        <f t="shared" si="21"/>
        <v>5101</v>
      </c>
      <c r="N327" s="88" t="str">
        <f t="shared" si="18"/>
        <v>GASTO ADMINISTRATIVO</v>
      </c>
      <c r="O327" s="63"/>
      <c r="P327" s="63"/>
      <c r="Q327" s="63"/>
      <c r="R327" s="63"/>
    </row>
    <row r="328" spans="1:18" ht="30" x14ac:dyDescent="0.25">
      <c r="A328" s="54" t="s">
        <v>797</v>
      </c>
      <c r="B328" s="55" t="s">
        <v>884</v>
      </c>
      <c r="C328" s="79" t="s">
        <v>796</v>
      </c>
      <c r="D328" s="57" t="str">
        <f>VLOOKUP(C328,[1]SEDES!$A$5:$B$18,2,0)</f>
        <v>SEDE ASISTENCIAL MARIO GAITAN YANGUAS</v>
      </c>
      <c r="E328" s="74" t="s">
        <v>635</v>
      </c>
      <c r="F328" s="75" t="s">
        <v>636</v>
      </c>
      <c r="G328" s="74" t="s">
        <v>635</v>
      </c>
      <c r="H328" s="58">
        <f>VLOOKUP(E328,'[2]AREAS DE SERVICIO'!$A$3:$K$493,8,0)</f>
        <v>43129601</v>
      </c>
      <c r="I328" s="76">
        <f>VLOOKUP(E328,'[2]AREAS DE SERVICIO'!$A$2:$J$493,10,0)</f>
        <v>73870202</v>
      </c>
      <c r="J328" s="84"/>
      <c r="L328" s="86">
        <v>51</v>
      </c>
      <c r="M328" s="87">
        <f t="shared" si="21"/>
        <v>5101</v>
      </c>
      <c r="N328" s="88" t="str">
        <f t="shared" si="18"/>
        <v>GASTO ADMINISTRATIVO</v>
      </c>
      <c r="O328" s="63"/>
      <c r="P328" s="63"/>
      <c r="Q328" s="63"/>
      <c r="R328" s="63"/>
    </row>
    <row r="329" spans="1:18" ht="30" x14ac:dyDescent="0.25">
      <c r="A329" s="54" t="s">
        <v>797</v>
      </c>
      <c r="B329" s="55" t="s">
        <v>884</v>
      </c>
      <c r="C329" s="79" t="s">
        <v>796</v>
      </c>
      <c r="D329" s="57" t="str">
        <f>VLOOKUP(C329,[1]SEDES!$A$5:$B$18,2,0)</f>
        <v>SEDE ASISTENCIAL MARIO GAITAN YANGUAS</v>
      </c>
      <c r="E329" s="74" t="s">
        <v>497</v>
      </c>
      <c r="F329" s="75" t="s">
        <v>498</v>
      </c>
      <c r="G329" s="74" t="s">
        <v>497</v>
      </c>
      <c r="H329" s="58">
        <f>VLOOKUP(E329,'[2]AREAS DE SERVICIO'!$A$3:$K$493,8,0)</f>
        <v>43129601</v>
      </c>
      <c r="I329" s="76">
        <f>VLOOKUP(E329,'[2]AREAS DE SERVICIO'!$A$2:$J$493,10,0)</f>
        <v>73870202</v>
      </c>
      <c r="J329" s="84"/>
      <c r="L329" s="86">
        <v>51</v>
      </c>
      <c r="M329" s="87">
        <f t="shared" si="21"/>
        <v>5101</v>
      </c>
      <c r="N329" s="88" t="str">
        <f t="shared" si="18"/>
        <v>GASTO ADMINISTRATIVO</v>
      </c>
      <c r="O329" s="63"/>
      <c r="P329" s="63"/>
      <c r="Q329" s="63"/>
      <c r="R329" s="63"/>
    </row>
    <row r="330" spans="1:18" ht="30" x14ac:dyDescent="0.25">
      <c r="A330" s="54" t="s">
        <v>797</v>
      </c>
      <c r="B330" s="55" t="s">
        <v>884</v>
      </c>
      <c r="C330" s="79" t="s">
        <v>796</v>
      </c>
      <c r="D330" s="57" t="str">
        <f>VLOOKUP(C330,[1]SEDES!$A$5:$B$18,2,0)</f>
        <v>SEDE ASISTENCIAL MARIO GAITAN YANGUAS</v>
      </c>
      <c r="E330" s="74" t="s">
        <v>493</v>
      </c>
      <c r="F330" s="75" t="s">
        <v>494</v>
      </c>
      <c r="G330" s="74" t="s">
        <v>493</v>
      </c>
      <c r="H330" s="58">
        <f>VLOOKUP(E330,'[2]AREAS DE SERVICIO'!$A$3:$K$493,8,0)</f>
        <v>43129601</v>
      </c>
      <c r="I330" s="76">
        <f>VLOOKUP(E330,'[2]AREAS DE SERVICIO'!$A$2:$J$493,10,0)</f>
        <v>73870202</v>
      </c>
      <c r="J330" s="84"/>
      <c r="L330" s="86">
        <v>51</v>
      </c>
      <c r="M330" s="87">
        <f t="shared" si="21"/>
        <v>5101</v>
      </c>
      <c r="N330" s="88" t="str">
        <f t="shared" si="18"/>
        <v>GASTO ADMINISTRATIVO</v>
      </c>
      <c r="O330" s="63"/>
      <c r="P330" s="63"/>
      <c r="Q330" s="63"/>
      <c r="R330" s="63"/>
    </row>
    <row r="331" spans="1:18" ht="30" x14ac:dyDescent="0.25">
      <c r="A331" s="54" t="s">
        <v>797</v>
      </c>
      <c r="B331" s="55" t="s">
        <v>884</v>
      </c>
      <c r="C331" s="79" t="s">
        <v>796</v>
      </c>
      <c r="D331" s="57" t="str">
        <f>VLOOKUP(C331,[1]SEDES!$A$5:$B$18,2,0)</f>
        <v>SEDE ASISTENCIAL MARIO GAITAN YANGUAS</v>
      </c>
      <c r="E331" s="74" t="s">
        <v>480</v>
      </c>
      <c r="F331" s="75" t="s">
        <v>481</v>
      </c>
      <c r="G331" s="74" t="s">
        <v>480</v>
      </c>
      <c r="H331" s="58">
        <f>VLOOKUP(E331,'[2]AREAS DE SERVICIO'!$A$3:$K$493,8,0)</f>
        <v>43129601</v>
      </c>
      <c r="I331" s="76">
        <f>VLOOKUP(E331,'[2]AREAS DE SERVICIO'!$A$2:$J$493,10,0)</f>
        <v>73870202</v>
      </c>
      <c r="J331" s="84"/>
      <c r="L331" s="86">
        <v>51</v>
      </c>
      <c r="M331" s="87">
        <f t="shared" si="21"/>
        <v>5101</v>
      </c>
      <c r="N331" s="88" t="str">
        <f t="shared" si="18"/>
        <v>GASTO ADMINISTRATIVO</v>
      </c>
      <c r="O331" s="63"/>
      <c r="P331" s="63"/>
      <c r="Q331" s="63"/>
      <c r="R331" s="63"/>
    </row>
    <row r="332" spans="1:18" ht="30" x14ac:dyDescent="0.25">
      <c r="A332" s="54" t="s">
        <v>797</v>
      </c>
      <c r="B332" s="55" t="s">
        <v>884</v>
      </c>
      <c r="C332" s="79" t="s">
        <v>796</v>
      </c>
      <c r="D332" s="57" t="str">
        <f>VLOOKUP(C332,[1]SEDES!$A$5:$B$18,2,0)</f>
        <v>SEDE ASISTENCIAL MARIO GAITAN YANGUAS</v>
      </c>
      <c r="E332" s="74" t="s">
        <v>467</v>
      </c>
      <c r="F332" s="75" t="s">
        <v>468</v>
      </c>
      <c r="G332" s="74" t="s">
        <v>467</v>
      </c>
      <c r="H332" s="58">
        <f>VLOOKUP(E332,'[2]AREAS DE SERVICIO'!$A$3:$K$493,8,0)</f>
        <v>43129601</v>
      </c>
      <c r="I332" s="76">
        <f>VLOOKUP(E332,'[2]AREAS DE SERVICIO'!$A$2:$J$493,10,0)</f>
        <v>73870202</v>
      </c>
      <c r="J332" s="84"/>
      <c r="L332" s="86">
        <v>51</v>
      </c>
      <c r="M332" s="87">
        <f t="shared" si="21"/>
        <v>5101</v>
      </c>
      <c r="N332" s="88" t="str">
        <f t="shared" si="18"/>
        <v>GASTO ADMINISTRATIVO</v>
      </c>
      <c r="O332" s="63"/>
      <c r="P332" s="63"/>
      <c r="Q332" s="63"/>
      <c r="R332" s="63"/>
    </row>
    <row r="333" spans="1:18" ht="30" x14ac:dyDescent="0.25">
      <c r="A333" s="54" t="s">
        <v>797</v>
      </c>
      <c r="B333" s="55" t="s">
        <v>884</v>
      </c>
      <c r="C333" s="79" t="s">
        <v>796</v>
      </c>
      <c r="D333" s="57" t="str">
        <f>VLOOKUP(C333,[1]SEDES!$A$5:$B$18,2,0)</f>
        <v>SEDE ASISTENCIAL MARIO GAITAN YANGUAS</v>
      </c>
      <c r="E333" s="74" t="s">
        <v>425</v>
      </c>
      <c r="F333" s="75" t="s">
        <v>426</v>
      </c>
      <c r="G333" s="74" t="s">
        <v>425</v>
      </c>
      <c r="H333" s="58">
        <f>VLOOKUP(E333,'[2]AREAS DE SERVICIO'!$A$3:$K$493,8,0)</f>
        <v>43129601</v>
      </c>
      <c r="I333" s="76">
        <f>VLOOKUP(E333,'[2]AREAS DE SERVICIO'!$A$2:$J$493,10,0)</f>
        <v>73870202</v>
      </c>
      <c r="J333" s="84"/>
      <c r="L333" s="86">
        <v>51</v>
      </c>
      <c r="M333" s="87">
        <f t="shared" si="21"/>
        <v>5101</v>
      </c>
      <c r="N333" s="88" t="str">
        <f t="shared" si="18"/>
        <v>GASTO ADMINISTRATIVO</v>
      </c>
      <c r="O333" s="63"/>
      <c r="P333" s="63"/>
      <c r="Q333" s="63"/>
      <c r="R333" s="63"/>
    </row>
    <row r="334" spans="1:18" ht="30" x14ac:dyDescent="0.25">
      <c r="A334" s="54" t="s">
        <v>797</v>
      </c>
      <c r="B334" s="55" t="s">
        <v>884</v>
      </c>
      <c r="C334" s="79" t="s">
        <v>796</v>
      </c>
      <c r="D334" s="57" t="str">
        <f>VLOOKUP(C334,[1]SEDES!$A$5:$B$18,2,0)</f>
        <v>SEDE ASISTENCIAL MARIO GAITAN YANGUAS</v>
      </c>
      <c r="E334" s="74" t="s">
        <v>402</v>
      </c>
      <c r="F334" s="75" t="s">
        <v>403</v>
      </c>
      <c r="G334" s="74" t="s">
        <v>402</v>
      </c>
      <c r="H334" s="58">
        <f>VLOOKUP(E334,'[2]AREAS DE SERVICIO'!$A$3:$K$493,8,0)</f>
        <v>43129601</v>
      </c>
      <c r="I334" s="76">
        <f>VLOOKUP(E334,'[2]AREAS DE SERVICIO'!$A$2:$J$493,10,0)</f>
        <v>73870202</v>
      </c>
      <c r="J334" s="84"/>
      <c r="L334" s="86">
        <v>51</v>
      </c>
      <c r="M334" s="87">
        <f t="shared" si="21"/>
        <v>5101</v>
      </c>
      <c r="N334" s="88" t="str">
        <f t="shared" ref="N334:N397" si="24">+VLOOKUP(L334,$P$3:$R$25,3,FALSE)</f>
        <v>GASTO ADMINISTRATIVO</v>
      </c>
      <c r="O334" s="63"/>
      <c r="P334" s="63"/>
      <c r="Q334" s="63"/>
      <c r="R334" s="63"/>
    </row>
    <row r="335" spans="1:18" ht="30" x14ac:dyDescent="0.25">
      <c r="A335" s="54" t="s">
        <v>797</v>
      </c>
      <c r="B335" s="55" t="s">
        <v>884</v>
      </c>
      <c r="C335" s="79" t="s">
        <v>796</v>
      </c>
      <c r="D335" s="57" t="str">
        <f>VLOOKUP(C335,[1]SEDES!$A$5:$B$18,2,0)</f>
        <v>SEDE ASISTENCIAL MARIO GAITAN YANGUAS</v>
      </c>
      <c r="E335" s="74" t="s">
        <v>373</v>
      </c>
      <c r="F335" s="75" t="s">
        <v>374</v>
      </c>
      <c r="G335" s="74" t="s">
        <v>373</v>
      </c>
      <c r="H335" s="58">
        <f>VLOOKUP(E335,'[2]AREAS DE SERVICIO'!$A$3:$K$493,8,0)</f>
        <v>43129601</v>
      </c>
      <c r="I335" s="76">
        <f>VLOOKUP(E335,'[2]AREAS DE SERVICIO'!$A$2:$J$493,10,0)</f>
        <v>73870202</v>
      </c>
      <c r="J335" s="84"/>
      <c r="L335" s="86">
        <v>51</v>
      </c>
      <c r="M335" s="87">
        <f t="shared" si="21"/>
        <v>5101</v>
      </c>
      <c r="N335" s="88" t="str">
        <f t="shared" si="24"/>
        <v>GASTO ADMINISTRATIVO</v>
      </c>
      <c r="O335" s="63"/>
      <c r="P335" s="63"/>
      <c r="Q335" s="63"/>
      <c r="R335" s="63"/>
    </row>
    <row r="336" spans="1:18" ht="30" x14ac:dyDescent="0.25">
      <c r="A336" s="54" t="s">
        <v>797</v>
      </c>
      <c r="B336" s="55" t="s">
        <v>884</v>
      </c>
      <c r="C336" s="79" t="s">
        <v>796</v>
      </c>
      <c r="D336" s="57" t="str">
        <f>VLOOKUP(C336,[1]SEDES!$A$5:$B$18,2,0)</f>
        <v>SEDE ASISTENCIAL MARIO GAITAN YANGUAS</v>
      </c>
      <c r="E336" s="74" t="s">
        <v>352</v>
      </c>
      <c r="F336" s="75" t="s">
        <v>353</v>
      </c>
      <c r="G336" s="74" t="s">
        <v>352</v>
      </c>
      <c r="H336" s="58">
        <f>VLOOKUP(E336,'[2]AREAS DE SERVICIO'!$A$3:$K$493,8,0)</f>
        <v>43129601</v>
      </c>
      <c r="I336" s="76">
        <f>VLOOKUP(E336,'[2]AREAS DE SERVICIO'!$A$2:$J$493,10,0)</f>
        <v>73870202</v>
      </c>
      <c r="J336" s="84"/>
      <c r="L336" s="86">
        <v>51</v>
      </c>
      <c r="M336" s="87">
        <f t="shared" si="21"/>
        <v>5101</v>
      </c>
      <c r="N336" s="88" t="str">
        <f t="shared" si="24"/>
        <v>GASTO ADMINISTRATIVO</v>
      </c>
      <c r="O336" s="63"/>
      <c r="P336" s="63"/>
      <c r="Q336" s="63"/>
      <c r="R336" s="63"/>
    </row>
    <row r="337" spans="1:18" ht="30" x14ac:dyDescent="0.25">
      <c r="A337" s="54" t="s">
        <v>797</v>
      </c>
      <c r="B337" s="55" t="s">
        <v>884</v>
      </c>
      <c r="C337" s="79" t="s">
        <v>796</v>
      </c>
      <c r="D337" s="57" t="str">
        <f>VLOOKUP(C337,[1]SEDES!$A$5:$B$18,2,0)</f>
        <v>SEDE ASISTENCIAL MARIO GAITAN YANGUAS</v>
      </c>
      <c r="E337" s="74" t="s">
        <v>302</v>
      </c>
      <c r="F337" s="75" t="s">
        <v>303</v>
      </c>
      <c r="G337" s="74" t="s">
        <v>302</v>
      </c>
      <c r="H337" s="58">
        <f>VLOOKUP(E337,'[2]AREAS DE SERVICIO'!$A$3:$K$493,8,0)</f>
        <v>43129601</v>
      </c>
      <c r="I337" s="76">
        <f>VLOOKUP(E337,'[2]AREAS DE SERVICIO'!$A$2:$J$493,10,0)</f>
        <v>73870202</v>
      </c>
      <c r="J337" s="84"/>
      <c r="L337" s="86">
        <v>51</v>
      </c>
      <c r="M337" s="87">
        <f t="shared" si="21"/>
        <v>5101</v>
      </c>
      <c r="N337" s="88" t="str">
        <f t="shared" si="24"/>
        <v>GASTO ADMINISTRATIVO</v>
      </c>
      <c r="O337" s="63"/>
      <c r="P337" s="63"/>
      <c r="Q337" s="63"/>
      <c r="R337" s="63"/>
    </row>
    <row r="338" spans="1:18" ht="30" x14ac:dyDescent="0.25">
      <c r="A338" s="54" t="s">
        <v>797</v>
      </c>
      <c r="B338" s="55" t="s">
        <v>884</v>
      </c>
      <c r="C338" s="79" t="s">
        <v>796</v>
      </c>
      <c r="D338" s="57" t="str">
        <f>VLOOKUP(C338,[1]SEDES!$A$5:$B$18,2,0)</f>
        <v>SEDE ASISTENCIAL MARIO GAITAN YANGUAS</v>
      </c>
      <c r="E338" s="74" t="s">
        <v>238</v>
      </c>
      <c r="F338" s="75" t="s">
        <v>239</v>
      </c>
      <c r="G338" s="74" t="s">
        <v>238</v>
      </c>
      <c r="H338" s="58">
        <f>VLOOKUP(E338,'[2]AREAS DE SERVICIO'!$A$3:$K$493,8,0)</f>
        <v>43129601</v>
      </c>
      <c r="I338" s="76">
        <f>VLOOKUP(E338,'[2]AREAS DE SERVICIO'!$A$2:$J$493,10,0)</f>
        <v>73870202</v>
      </c>
      <c r="J338" s="84"/>
      <c r="L338" s="86">
        <v>51</v>
      </c>
      <c r="M338" s="87">
        <f t="shared" si="21"/>
        <v>5101</v>
      </c>
      <c r="N338" s="88" t="str">
        <f t="shared" si="24"/>
        <v>GASTO ADMINISTRATIVO</v>
      </c>
      <c r="O338" s="63"/>
      <c r="P338" s="63"/>
      <c r="Q338" s="63"/>
      <c r="R338" s="63"/>
    </row>
    <row r="339" spans="1:18" ht="30" x14ac:dyDescent="0.25">
      <c r="A339" s="54" t="s">
        <v>797</v>
      </c>
      <c r="B339" s="55" t="s">
        <v>884</v>
      </c>
      <c r="C339" s="79" t="s">
        <v>810</v>
      </c>
      <c r="D339" s="57" t="str">
        <f>VLOOKUP(C339,[1]SEDES!$A$5:$B$18,2,0)</f>
        <v>CONSULTA EXTERNA</v>
      </c>
      <c r="E339" s="74" t="s">
        <v>1205</v>
      </c>
      <c r="F339" s="75" t="s">
        <v>195</v>
      </c>
      <c r="G339" s="74" t="s">
        <v>1205</v>
      </c>
      <c r="H339" s="58">
        <f>VLOOKUP(E339,'[2]AREAS DE SERVICIO'!$A$3:$K$493,8,0)</f>
        <v>43129601</v>
      </c>
      <c r="I339" s="76">
        <f>VLOOKUP(E339,'[2]AREAS DE SERVICIO'!$A$2:$J$493,10,0)</f>
        <v>73870202</v>
      </c>
      <c r="J339" s="84"/>
      <c r="L339" s="86">
        <v>51</v>
      </c>
      <c r="M339" s="87">
        <f t="shared" si="21"/>
        <v>5101</v>
      </c>
      <c r="N339" s="88" t="str">
        <f t="shared" si="24"/>
        <v>GASTO ADMINISTRATIVO</v>
      </c>
      <c r="O339" s="63"/>
      <c r="P339" s="63"/>
      <c r="Q339" s="63"/>
      <c r="R339" s="63"/>
    </row>
    <row r="340" spans="1:18" ht="30" x14ac:dyDescent="0.25">
      <c r="A340" s="54" t="s">
        <v>797</v>
      </c>
      <c r="B340" s="55" t="s">
        <v>884</v>
      </c>
      <c r="C340" s="79" t="s">
        <v>810</v>
      </c>
      <c r="D340" s="57" t="str">
        <f>VLOOKUP(C340,[1]SEDES!$A$5:$B$18,2,0)</f>
        <v>CONSULTA EXTERNA</v>
      </c>
      <c r="E340" s="74" t="s">
        <v>1206</v>
      </c>
      <c r="F340" s="75" t="s">
        <v>142</v>
      </c>
      <c r="G340" s="74" t="s">
        <v>1206</v>
      </c>
      <c r="H340" s="58">
        <f>VLOOKUP(E340,'[2]AREAS DE SERVICIO'!$A$3:$K$493,8,0)</f>
        <v>43129601</v>
      </c>
      <c r="I340" s="76">
        <f>VLOOKUP(E340,'[2]AREAS DE SERVICIO'!$A$2:$J$493,10,0)</f>
        <v>73870202</v>
      </c>
      <c r="J340" s="84"/>
      <c r="L340" s="86">
        <v>51</v>
      </c>
      <c r="M340" s="87">
        <f t="shared" si="21"/>
        <v>5101</v>
      </c>
      <c r="N340" s="88" t="str">
        <f t="shared" si="24"/>
        <v>GASTO ADMINISTRATIVO</v>
      </c>
      <c r="O340" s="63"/>
      <c r="P340" s="63"/>
      <c r="Q340" s="63"/>
      <c r="R340" s="63"/>
    </row>
    <row r="341" spans="1:18" ht="30" x14ac:dyDescent="0.25">
      <c r="A341" s="54" t="s">
        <v>797</v>
      </c>
      <c r="B341" s="55" t="s">
        <v>884</v>
      </c>
      <c r="C341" s="79" t="s">
        <v>810</v>
      </c>
      <c r="D341" s="57" t="str">
        <f>VLOOKUP(C341,[1]SEDES!$A$5:$B$18,2,0)</f>
        <v>CONSULTA EXTERNA</v>
      </c>
      <c r="E341" s="74" t="s">
        <v>1207</v>
      </c>
      <c r="F341" s="75" t="s">
        <v>122</v>
      </c>
      <c r="G341" s="74" t="s">
        <v>1207</v>
      </c>
      <c r="H341" s="58">
        <f>VLOOKUP(E341,'[2]AREAS DE SERVICIO'!$A$3:$K$493,8,0)</f>
        <v>43129601</v>
      </c>
      <c r="I341" s="76">
        <f>VLOOKUP(E341,'[2]AREAS DE SERVICIO'!$A$2:$J$493,10,0)</f>
        <v>73870202</v>
      </c>
      <c r="J341" s="84"/>
      <c r="L341" s="86">
        <v>51</v>
      </c>
      <c r="M341" s="87">
        <f t="shared" si="21"/>
        <v>5101</v>
      </c>
      <c r="N341" s="88" t="str">
        <f t="shared" si="24"/>
        <v>GASTO ADMINISTRATIVO</v>
      </c>
      <c r="O341" s="63"/>
      <c r="P341" s="63"/>
      <c r="Q341" s="63"/>
      <c r="R341" s="63"/>
    </row>
    <row r="342" spans="1:18" ht="30" x14ac:dyDescent="0.25">
      <c r="A342" s="54" t="s">
        <v>797</v>
      </c>
      <c r="B342" s="55" t="s">
        <v>884</v>
      </c>
      <c r="C342" s="79" t="s">
        <v>796</v>
      </c>
      <c r="D342" s="57" t="str">
        <f>VLOOKUP(C342,[1]SEDES!$A$5:$B$18,2,0)</f>
        <v>SEDE ASISTENCIAL MARIO GAITAN YANGUAS</v>
      </c>
      <c r="E342" s="74" t="s">
        <v>108</v>
      </c>
      <c r="F342" s="75" t="s">
        <v>109</v>
      </c>
      <c r="G342" s="74" t="s">
        <v>108</v>
      </c>
      <c r="H342" s="58">
        <f>VLOOKUP(E342,'[2]AREAS DE SERVICIO'!$A$3:$K$493,8,0)</f>
        <v>43129601</v>
      </c>
      <c r="I342" s="76">
        <f>VLOOKUP(E342,'[2]AREAS DE SERVICIO'!$A$2:$J$493,10,0)</f>
        <v>73870202</v>
      </c>
      <c r="J342" s="84"/>
      <c r="L342" s="86">
        <v>51</v>
      </c>
      <c r="M342" s="87">
        <f t="shared" si="21"/>
        <v>5101</v>
      </c>
      <c r="N342" s="88" t="str">
        <f t="shared" si="24"/>
        <v>GASTO ADMINISTRATIVO</v>
      </c>
      <c r="O342" s="63"/>
      <c r="P342" s="63"/>
      <c r="Q342" s="63"/>
      <c r="R342" s="63"/>
    </row>
    <row r="343" spans="1:18" ht="30" x14ac:dyDescent="0.25">
      <c r="A343" s="54" t="s">
        <v>797</v>
      </c>
      <c r="B343" s="55" t="s">
        <v>884</v>
      </c>
      <c r="C343" s="79" t="s">
        <v>796</v>
      </c>
      <c r="D343" s="57" t="str">
        <f>VLOOKUP(C343,[1]SEDES!$A$5:$B$18,2,0)</f>
        <v>SEDE ASISTENCIAL MARIO GAITAN YANGUAS</v>
      </c>
      <c r="E343" s="74" t="s">
        <v>93</v>
      </c>
      <c r="F343" s="75" t="s">
        <v>94</v>
      </c>
      <c r="G343" s="74" t="s">
        <v>93</v>
      </c>
      <c r="H343" s="58">
        <f>VLOOKUP(E343,'[2]AREAS DE SERVICIO'!$A$3:$K$493,8,0)</f>
        <v>43129601</v>
      </c>
      <c r="I343" s="76">
        <f>VLOOKUP(E343,'[2]AREAS DE SERVICIO'!$A$2:$J$493,10,0)</f>
        <v>73870202</v>
      </c>
      <c r="J343" s="84"/>
      <c r="L343" s="86">
        <v>7301</v>
      </c>
      <c r="M343" s="87">
        <f t="shared" ref="M343" si="25">+VLOOKUP(L343,$P$3:$R$25,2,FALSE)</f>
        <v>431208</v>
      </c>
      <c r="N343" s="88" t="str">
        <f t="shared" si="24"/>
        <v xml:space="preserve">Urgencias - Consulta y procedimientos    </v>
      </c>
      <c r="O343" s="63"/>
      <c r="P343" s="63"/>
      <c r="Q343" s="63"/>
      <c r="R343" s="63"/>
    </row>
    <row r="344" spans="1:18" ht="30" x14ac:dyDescent="0.25">
      <c r="A344" s="54" t="s">
        <v>797</v>
      </c>
      <c r="B344" s="55" t="s">
        <v>884</v>
      </c>
      <c r="C344" s="79" t="s">
        <v>821</v>
      </c>
      <c r="D344" s="57" t="str">
        <f>VLOOKUP(C344,[1]SEDES!$A$5:$B$18,2,0)</f>
        <v>ADMINISTRATIVA</v>
      </c>
      <c r="E344" s="74" t="s">
        <v>663</v>
      </c>
      <c r="F344" s="75" t="s">
        <v>1244</v>
      </c>
      <c r="G344" s="74" t="s">
        <v>663</v>
      </c>
      <c r="H344" s="58">
        <f>VLOOKUP(E344,'[2]AREAS DE SERVICIO'!$A$3:$K$493,8,0)</f>
        <v>43129601</v>
      </c>
      <c r="I344" s="76">
        <f>VLOOKUP(E344,'[2]AREAS DE SERVICIO'!$A$2:$J$493,10,0)</f>
        <v>73870202</v>
      </c>
      <c r="J344" s="84"/>
      <c r="L344" s="86">
        <v>7320</v>
      </c>
      <c r="M344" s="87">
        <f t="shared" ref="M344:M407" si="26">+VLOOKUP(L344,$P$3:$R$25,2,FALSE)</f>
        <v>431227</v>
      </c>
      <c r="N344" s="88" t="str">
        <f t="shared" si="24"/>
        <v xml:space="preserve">Hospitalización - Estancia general     </v>
      </c>
      <c r="O344" s="63"/>
      <c r="P344" s="63"/>
      <c r="Q344" s="63"/>
      <c r="R344" s="63"/>
    </row>
    <row r="345" spans="1:18" ht="30" x14ac:dyDescent="0.25">
      <c r="A345" s="54" t="s">
        <v>797</v>
      </c>
      <c r="B345" s="55" t="s">
        <v>884</v>
      </c>
      <c r="C345" s="79" t="s">
        <v>796</v>
      </c>
      <c r="D345" s="57" t="str">
        <f>VLOOKUP(C345,[1]SEDES!$A$5:$B$18,2,0)</f>
        <v>SEDE ASISTENCIAL MARIO GAITAN YANGUAS</v>
      </c>
      <c r="E345" s="74" t="s">
        <v>421</v>
      </c>
      <c r="F345" s="75" t="s">
        <v>422</v>
      </c>
      <c r="G345" s="74" t="s">
        <v>421</v>
      </c>
      <c r="H345" s="58">
        <f>VLOOKUP(E345,'[2]AREAS DE SERVICIO'!$A$3:$K$493,8,0)</f>
        <v>43129601</v>
      </c>
      <c r="I345" s="76">
        <f>VLOOKUP(E345,'[2]AREAS DE SERVICIO'!$A$2:$J$493,10,0)</f>
        <v>73870202</v>
      </c>
      <c r="J345" s="84"/>
      <c r="L345" s="86">
        <v>7341</v>
      </c>
      <c r="M345" s="87">
        <f t="shared" si="26"/>
        <v>431247</v>
      </c>
      <c r="N345" s="88" t="str">
        <f t="shared" si="24"/>
        <v>Apoyo diagnóstico - Imagenología</v>
      </c>
      <c r="O345" s="63"/>
      <c r="P345" s="63"/>
      <c r="Q345" s="63"/>
      <c r="R345" s="63"/>
    </row>
    <row r="346" spans="1:18" ht="30" x14ac:dyDescent="0.25">
      <c r="A346" s="54" t="s">
        <v>797</v>
      </c>
      <c r="B346" s="55" t="s">
        <v>884</v>
      </c>
      <c r="C346" s="79" t="s">
        <v>806</v>
      </c>
      <c r="D346" s="57" t="str">
        <f>VLOOKUP(C346,[1]SEDES!$A$5:$B$18,2,0)</f>
        <v>LUIS CARLOS GALAN (ALTOS DE CAZUCA)</v>
      </c>
      <c r="E346" s="74" t="s">
        <v>564</v>
      </c>
      <c r="F346" s="75" t="s">
        <v>1245</v>
      </c>
      <c r="G346" s="74" t="s">
        <v>564</v>
      </c>
      <c r="H346" s="58">
        <f>VLOOKUP(E346,'[2]AREAS DE SERVICIO'!$A$3:$K$493,8,0)</f>
        <v>43129601</v>
      </c>
      <c r="I346" s="76">
        <f>VLOOKUP(E346,'[2]AREAS DE SERVICIO'!$A$2:$J$493,10,0)</f>
        <v>73870202</v>
      </c>
      <c r="J346" s="84"/>
      <c r="L346" s="86">
        <v>7387</v>
      </c>
      <c r="M346" s="87">
        <f t="shared" si="26"/>
        <v>431295</v>
      </c>
      <c r="N346" s="88" t="str">
        <f t="shared" si="24"/>
        <v xml:space="preserve">Servicios conexos a la salud - Otros servicios </v>
      </c>
      <c r="O346" s="63"/>
      <c r="P346" s="63"/>
      <c r="Q346" s="63"/>
      <c r="R346" s="63"/>
    </row>
    <row r="347" spans="1:18" ht="30" x14ac:dyDescent="0.25">
      <c r="A347" s="54" t="s">
        <v>797</v>
      </c>
      <c r="B347" s="55" t="s">
        <v>884</v>
      </c>
      <c r="C347" s="79" t="s">
        <v>807</v>
      </c>
      <c r="D347" s="57" t="str">
        <f>VLOOKUP(C347,[1]SEDES!$A$5:$B$18,2,0)</f>
        <v>SANTILLANA</v>
      </c>
      <c r="E347" s="74" t="s">
        <v>566</v>
      </c>
      <c r="F347" s="75" t="s">
        <v>567</v>
      </c>
      <c r="G347" s="74" t="s">
        <v>566</v>
      </c>
      <c r="H347" s="58">
        <f>VLOOKUP(E347,'[2]AREAS DE SERVICIO'!$A$3:$K$493,8,0)</f>
        <v>43129601</v>
      </c>
      <c r="I347" s="76">
        <f>VLOOKUP(E347,'[2]AREAS DE SERVICIO'!$A$2:$J$493,10,0)</f>
        <v>73870202</v>
      </c>
      <c r="J347" s="84"/>
      <c r="L347" s="86">
        <v>7387</v>
      </c>
      <c r="M347" s="87">
        <f t="shared" si="26"/>
        <v>431295</v>
      </c>
      <c r="N347" s="88" t="str">
        <f t="shared" si="24"/>
        <v xml:space="preserve">Servicios conexos a la salud - Otros servicios </v>
      </c>
      <c r="O347" s="63"/>
      <c r="P347" s="63"/>
      <c r="Q347" s="63"/>
      <c r="R347" s="63"/>
    </row>
    <row r="348" spans="1:18" ht="30" x14ac:dyDescent="0.25">
      <c r="A348" s="54" t="s">
        <v>797</v>
      </c>
      <c r="B348" s="55" t="s">
        <v>884</v>
      </c>
      <c r="C348" s="79" t="s">
        <v>808</v>
      </c>
      <c r="D348" s="57" t="str">
        <f>VLOOKUP(C348,[1]SEDES!$A$5:$B$18,2,0)</f>
        <v>LA DESPENSA</v>
      </c>
      <c r="E348" s="74" t="s">
        <v>568</v>
      </c>
      <c r="F348" s="75" t="s">
        <v>569</v>
      </c>
      <c r="G348" s="74" t="s">
        <v>568</v>
      </c>
      <c r="H348" s="58">
        <f>VLOOKUP(E348,'[2]AREAS DE SERVICIO'!$A$3:$K$493,8,0)</f>
        <v>43129601</v>
      </c>
      <c r="I348" s="76">
        <f>VLOOKUP(E348,'[2]AREAS DE SERVICIO'!$A$2:$J$493,10,0)</f>
        <v>73870202</v>
      </c>
      <c r="J348" s="84"/>
      <c r="L348" s="86">
        <v>7387</v>
      </c>
      <c r="M348" s="87">
        <f t="shared" si="26"/>
        <v>431295</v>
      </c>
      <c r="N348" s="88" t="str">
        <f t="shared" si="24"/>
        <v xml:space="preserve">Servicios conexos a la salud - Otros servicios </v>
      </c>
      <c r="O348" s="63"/>
      <c r="P348" s="63"/>
      <c r="Q348" s="63"/>
      <c r="R348" s="63"/>
    </row>
    <row r="349" spans="1:18" ht="30" x14ac:dyDescent="0.25">
      <c r="A349" s="54" t="s">
        <v>797</v>
      </c>
      <c r="B349" s="55" t="s">
        <v>884</v>
      </c>
      <c r="C349" s="79" t="s">
        <v>809</v>
      </c>
      <c r="D349" s="57" t="str">
        <f>VLOOKUP(C349,[1]SEDES!$A$5:$B$18,2,0)</f>
        <v>CIUDAD LATINA</v>
      </c>
      <c r="E349" s="74" t="s">
        <v>570</v>
      </c>
      <c r="F349" s="75" t="s">
        <v>571</v>
      </c>
      <c r="G349" s="74" t="s">
        <v>570</v>
      </c>
      <c r="H349" s="58">
        <f>VLOOKUP(E349,'[2]AREAS DE SERVICIO'!$A$3:$K$493,8,0)</f>
        <v>43129601</v>
      </c>
      <c r="I349" s="76">
        <f>VLOOKUP(E349,'[2]AREAS DE SERVICIO'!$A$2:$J$493,10,0)</f>
        <v>73870202</v>
      </c>
      <c r="J349" s="84"/>
      <c r="L349" s="86">
        <v>7387</v>
      </c>
      <c r="M349" s="87">
        <f t="shared" si="26"/>
        <v>431295</v>
      </c>
      <c r="N349" s="88" t="str">
        <f t="shared" si="24"/>
        <v xml:space="preserve">Servicios conexos a la salud - Otros servicios </v>
      </c>
      <c r="O349" s="63"/>
      <c r="P349" s="63"/>
      <c r="Q349" s="63"/>
      <c r="R349" s="63"/>
    </row>
    <row r="350" spans="1:18" ht="30" x14ac:dyDescent="0.25">
      <c r="A350" s="54" t="s">
        <v>797</v>
      </c>
      <c r="B350" s="55" t="s">
        <v>884</v>
      </c>
      <c r="C350" s="79" t="s">
        <v>811</v>
      </c>
      <c r="D350" s="57" t="str">
        <f>VLOOKUP(C350,[1]SEDES!$A$5:$B$18,2,0)</f>
        <v>GRANADA</v>
      </c>
      <c r="E350" s="74" t="s">
        <v>572</v>
      </c>
      <c r="F350" s="75" t="s">
        <v>573</v>
      </c>
      <c r="G350" s="74" t="s">
        <v>572</v>
      </c>
      <c r="H350" s="58">
        <f>VLOOKUP(E350,'[2]AREAS DE SERVICIO'!$A$3:$K$493,8,0)</f>
        <v>43129601</v>
      </c>
      <c r="I350" s="76">
        <f>VLOOKUP(E350,'[2]AREAS DE SERVICIO'!$A$2:$J$493,10,0)</f>
        <v>73870202</v>
      </c>
      <c r="J350" s="84"/>
      <c r="L350" s="86">
        <v>7387</v>
      </c>
      <c r="M350" s="87">
        <f t="shared" si="26"/>
        <v>431295</v>
      </c>
      <c r="N350" s="88" t="str">
        <f t="shared" si="24"/>
        <v xml:space="preserve">Servicios conexos a la salud - Otros servicios </v>
      </c>
      <c r="O350" s="63"/>
      <c r="P350" s="63"/>
      <c r="Q350" s="63"/>
      <c r="R350" s="63"/>
    </row>
    <row r="351" spans="1:18" ht="30" x14ac:dyDescent="0.25">
      <c r="A351" s="54" t="s">
        <v>797</v>
      </c>
      <c r="B351" s="55" t="s">
        <v>884</v>
      </c>
      <c r="C351" s="79" t="s">
        <v>812</v>
      </c>
      <c r="D351" s="57" t="str">
        <f>VLOOKUP(C351,[1]SEDES!$A$5:$B$18,2,0)</f>
        <v>EXTRAMURAL LA ISLA  </v>
      </c>
      <c r="E351" s="74" t="s">
        <v>574</v>
      </c>
      <c r="F351" s="75" t="s">
        <v>1246</v>
      </c>
      <c r="G351" s="74" t="s">
        <v>574</v>
      </c>
      <c r="H351" s="58">
        <f>VLOOKUP(E351,'[2]AREAS DE SERVICIO'!$A$3:$K$493,8,0)</f>
        <v>43129601</v>
      </c>
      <c r="I351" s="76">
        <f>VLOOKUP(E351,'[2]AREAS DE SERVICIO'!$A$2:$J$493,10,0)</f>
        <v>73870202</v>
      </c>
      <c r="J351" s="84"/>
      <c r="L351" s="86">
        <v>7387</v>
      </c>
      <c r="M351" s="87">
        <f t="shared" si="26"/>
        <v>431295</v>
      </c>
      <c r="N351" s="88" t="str">
        <f t="shared" si="24"/>
        <v xml:space="preserve">Servicios conexos a la salud - Otros servicios </v>
      </c>
      <c r="O351" s="63"/>
      <c r="P351" s="63"/>
      <c r="Q351" s="63"/>
      <c r="R351" s="63"/>
    </row>
    <row r="352" spans="1:18" ht="30" x14ac:dyDescent="0.25">
      <c r="A352" s="54" t="s">
        <v>797</v>
      </c>
      <c r="B352" s="55" t="s">
        <v>884</v>
      </c>
      <c r="C352" s="79" t="s">
        <v>813</v>
      </c>
      <c r="D352" s="57" t="str">
        <f>VLOOKUP(C352,[1]SEDES!$A$5:$B$18,2,0)</f>
        <v>PABLO NERUDA</v>
      </c>
      <c r="E352" s="74" t="s">
        <v>576</v>
      </c>
      <c r="F352" s="75" t="s">
        <v>577</v>
      </c>
      <c r="G352" s="74" t="s">
        <v>576</v>
      </c>
      <c r="H352" s="58">
        <f>VLOOKUP(E352,'[2]AREAS DE SERVICIO'!$A$3:$K$493,8,0)</f>
        <v>43129601</v>
      </c>
      <c r="I352" s="76">
        <f>VLOOKUP(E352,'[2]AREAS DE SERVICIO'!$A$2:$J$493,10,0)</f>
        <v>73870202</v>
      </c>
      <c r="J352" s="84"/>
      <c r="L352" s="86">
        <v>7387</v>
      </c>
      <c r="M352" s="87">
        <f t="shared" si="26"/>
        <v>431295</v>
      </c>
      <c r="N352" s="88" t="str">
        <f t="shared" si="24"/>
        <v xml:space="preserve">Servicios conexos a la salud - Otros servicios </v>
      </c>
      <c r="O352" s="63"/>
      <c r="P352" s="63"/>
      <c r="Q352" s="63"/>
      <c r="R352" s="63"/>
    </row>
    <row r="353" spans="1:18" ht="30" x14ac:dyDescent="0.25">
      <c r="A353" s="54" t="s">
        <v>797</v>
      </c>
      <c r="B353" s="55" t="s">
        <v>884</v>
      </c>
      <c r="C353" s="79" t="s">
        <v>814</v>
      </c>
      <c r="D353" s="57" t="str">
        <f>VLOOKUP(C353,[1]SEDES!$A$5:$B$18,2,0)</f>
        <v>SIBATE</v>
      </c>
      <c r="E353" s="74" t="s">
        <v>578</v>
      </c>
      <c r="F353" s="75" t="s">
        <v>579</v>
      </c>
      <c r="G353" s="74" t="s">
        <v>578</v>
      </c>
      <c r="H353" s="58">
        <f>VLOOKUP(E353,'[2]AREAS DE SERVICIO'!$A$3:$K$493,8,0)</f>
        <v>43129601</v>
      </c>
      <c r="I353" s="76">
        <f>VLOOKUP(E353,'[2]AREAS DE SERVICIO'!$A$2:$J$493,10,0)</f>
        <v>73870202</v>
      </c>
      <c r="J353" s="84"/>
      <c r="L353" s="86">
        <v>7387</v>
      </c>
      <c r="M353" s="87">
        <f t="shared" si="26"/>
        <v>431295</v>
      </c>
      <c r="N353" s="88" t="str">
        <f t="shared" si="24"/>
        <v xml:space="preserve">Servicios conexos a la salud - Otros servicios </v>
      </c>
      <c r="O353" s="63"/>
      <c r="P353" s="63"/>
      <c r="Q353" s="63"/>
      <c r="R353" s="63"/>
    </row>
    <row r="354" spans="1:18" ht="30" x14ac:dyDescent="0.25">
      <c r="A354" s="54" t="s">
        <v>797</v>
      </c>
      <c r="B354" s="55" t="s">
        <v>884</v>
      </c>
      <c r="C354" s="79" t="s">
        <v>794</v>
      </c>
      <c r="D354" s="57" t="str">
        <f>VLOOKUP(C354,[1]SEDES!$A$5:$B$18,2,0)</f>
        <v>CENTRO DE ESPECIALISTAS</v>
      </c>
      <c r="E354" s="74" t="s">
        <v>240</v>
      </c>
      <c r="F354" s="75" t="s">
        <v>837</v>
      </c>
      <c r="G354" s="74" t="s">
        <v>240</v>
      </c>
      <c r="H354" s="58">
        <f>VLOOKUP(E354,'[2]AREAS DE SERVICIO'!$A$3:$K$493,8,0)</f>
        <v>43129601</v>
      </c>
      <c r="I354" s="76">
        <f>VLOOKUP(E354,'[2]AREAS DE SERVICIO'!$A$2:$J$493,10,0)</f>
        <v>73870202</v>
      </c>
      <c r="J354" s="84"/>
      <c r="L354" s="86">
        <v>7387</v>
      </c>
      <c r="M354" s="87">
        <f t="shared" si="26"/>
        <v>431295</v>
      </c>
      <c r="N354" s="88" t="str">
        <f t="shared" si="24"/>
        <v xml:space="preserve">Servicios conexos a la salud - Otros servicios </v>
      </c>
      <c r="O354" s="63"/>
      <c r="P354" s="63"/>
      <c r="Q354" s="63"/>
      <c r="R354" s="63"/>
    </row>
    <row r="355" spans="1:18" ht="30" x14ac:dyDescent="0.25">
      <c r="A355" s="54" t="s">
        <v>797</v>
      </c>
      <c r="B355" s="55" t="s">
        <v>884</v>
      </c>
      <c r="C355" s="79" t="s">
        <v>821</v>
      </c>
      <c r="D355" s="57" t="str">
        <f>VLOOKUP(C355,[1]SEDES!$A$5:$B$18,2,0)</f>
        <v>ADMINISTRATIVA</v>
      </c>
      <c r="E355" s="74" t="s">
        <v>665</v>
      </c>
      <c r="F355" s="75" t="s">
        <v>1099</v>
      </c>
      <c r="G355" s="74" t="s">
        <v>665</v>
      </c>
      <c r="H355" s="58">
        <f>VLOOKUP(E355,'[2]AREAS DE SERVICIO'!$A$3:$K$493,8,0)</f>
        <v>43129601</v>
      </c>
      <c r="I355" s="76">
        <f>VLOOKUP(E355,'[2]AREAS DE SERVICIO'!$A$2:$J$493,10,0)</f>
        <v>73870202</v>
      </c>
      <c r="J355" s="84"/>
      <c r="L355" s="86">
        <v>51</v>
      </c>
      <c r="M355" s="87">
        <f t="shared" si="26"/>
        <v>5101</v>
      </c>
      <c r="N355" s="88" t="str">
        <f t="shared" si="24"/>
        <v>GASTO ADMINISTRATIVO</v>
      </c>
      <c r="O355" s="63"/>
      <c r="P355" s="63"/>
      <c r="Q355" s="63"/>
      <c r="R355" s="63"/>
    </row>
    <row r="356" spans="1:18" ht="30" x14ac:dyDescent="0.25">
      <c r="A356" s="54" t="s">
        <v>797</v>
      </c>
      <c r="B356" s="55" t="s">
        <v>884</v>
      </c>
      <c r="C356" s="79" t="s">
        <v>796</v>
      </c>
      <c r="D356" s="57" t="str">
        <f>VLOOKUP(C356,[1]SEDES!$A$5:$B$18,2,0)</f>
        <v>SEDE ASISTENCIAL MARIO GAITAN YANGUAS</v>
      </c>
      <c r="E356" s="74" t="s">
        <v>500</v>
      </c>
      <c r="F356" s="75" t="s">
        <v>501</v>
      </c>
      <c r="G356" s="74" t="s">
        <v>500</v>
      </c>
      <c r="H356" s="58">
        <f>VLOOKUP(E356,'[2]AREAS DE SERVICIO'!$A$3:$K$493,8,0)</f>
        <v>43126204</v>
      </c>
      <c r="I356" s="76">
        <f>VLOOKUP(E356,'[2]AREAS DE SERVICIO'!$A$2:$J$493,10,0)</f>
        <v>73550102</v>
      </c>
      <c r="J356" s="84"/>
      <c r="L356" s="86">
        <v>7310</v>
      </c>
      <c r="M356" s="87">
        <f t="shared" si="26"/>
        <v>431217</v>
      </c>
      <c r="N356" s="88" t="str">
        <f t="shared" si="24"/>
        <v>Servicios ambulatorios - Consulta externa y procedimientos</v>
      </c>
      <c r="O356" s="63"/>
      <c r="P356" s="63"/>
      <c r="Q356" s="63"/>
      <c r="R356" s="63"/>
    </row>
    <row r="357" spans="1:18" ht="30" x14ac:dyDescent="0.25">
      <c r="A357" s="54" t="s">
        <v>797</v>
      </c>
      <c r="B357" s="55" t="s">
        <v>884</v>
      </c>
      <c r="C357" s="79" t="s">
        <v>796</v>
      </c>
      <c r="D357" s="57" t="str">
        <f>VLOOKUP(C357,[1]SEDES!$A$5:$B$18,2,0)</f>
        <v>SEDE ASISTENCIAL MARIO GAITAN YANGUAS</v>
      </c>
      <c r="E357" s="74" t="s">
        <v>196</v>
      </c>
      <c r="F357" s="75" t="s">
        <v>197</v>
      </c>
      <c r="G357" s="74" t="s">
        <v>196</v>
      </c>
      <c r="H357" s="58">
        <f>VLOOKUP(E357,'[2]AREAS DE SERVICIO'!$A$3:$K$493,8,0)</f>
        <v>43121903</v>
      </c>
      <c r="I357" s="76">
        <f>VLOOKUP(E357,'[2]AREAS DE SERVICIO'!$A$2:$J$493,10,0)</f>
        <v>73120101</v>
      </c>
      <c r="J357" s="84"/>
      <c r="L357" s="86">
        <v>7312</v>
      </c>
      <c r="M357" s="87">
        <f t="shared" si="26"/>
        <v>431219</v>
      </c>
      <c r="N357" s="88" t="str">
        <f t="shared" si="24"/>
        <v>Servicios ambulatorios - Salud oral</v>
      </c>
      <c r="O357" s="63"/>
      <c r="P357" s="63"/>
      <c r="Q357" s="63"/>
      <c r="R357" s="63"/>
    </row>
    <row r="358" spans="1:18" ht="30" x14ac:dyDescent="0.25">
      <c r="A358" s="54" t="s">
        <v>797</v>
      </c>
      <c r="B358" s="55" t="s">
        <v>884</v>
      </c>
      <c r="C358" s="79" t="s">
        <v>806</v>
      </c>
      <c r="D358" s="57" t="str">
        <f>VLOOKUP(C358,[1]SEDES!$A$5:$B$18,2,0)</f>
        <v>LUIS CARLOS GALAN (ALTOS DE CAZUCA)</v>
      </c>
      <c r="E358" s="74" t="s">
        <v>198</v>
      </c>
      <c r="F358" s="75" t="s">
        <v>1247</v>
      </c>
      <c r="G358" s="74" t="s">
        <v>198</v>
      </c>
      <c r="H358" s="58">
        <f>VLOOKUP(E358,'[2]AREAS DE SERVICIO'!$A$3:$K$493,8,0)</f>
        <v>43121903</v>
      </c>
      <c r="I358" s="76">
        <f>VLOOKUP(E358,'[2]AREAS DE SERVICIO'!$A$2:$J$493,10,0)</f>
        <v>73120101</v>
      </c>
      <c r="J358" s="84"/>
      <c r="L358" s="86">
        <v>7312</v>
      </c>
      <c r="M358" s="87">
        <f t="shared" si="26"/>
        <v>431219</v>
      </c>
      <c r="N358" s="88" t="str">
        <f t="shared" si="24"/>
        <v>Servicios ambulatorios - Salud oral</v>
      </c>
      <c r="O358" s="63"/>
      <c r="P358" s="63"/>
      <c r="Q358" s="63"/>
      <c r="R358" s="63"/>
    </row>
    <row r="359" spans="1:18" ht="30" x14ac:dyDescent="0.25">
      <c r="A359" s="54" t="s">
        <v>797</v>
      </c>
      <c r="B359" s="55" t="s">
        <v>884</v>
      </c>
      <c r="C359" s="79" t="s">
        <v>807</v>
      </c>
      <c r="D359" s="57" t="str">
        <f>VLOOKUP(C359,[1]SEDES!$A$5:$B$18,2,0)</f>
        <v>SANTILLANA</v>
      </c>
      <c r="E359" s="74" t="s">
        <v>200</v>
      </c>
      <c r="F359" s="75" t="s">
        <v>201</v>
      </c>
      <c r="G359" s="74" t="s">
        <v>200</v>
      </c>
      <c r="H359" s="58">
        <f>VLOOKUP(E359,'[2]AREAS DE SERVICIO'!$A$3:$K$493,8,0)</f>
        <v>43121903</v>
      </c>
      <c r="I359" s="76">
        <f>VLOOKUP(E359,'[2]AREAS DE SERVICIO'!$A$2:$J$493,10,0)</f>
        <v>73120101</v>
      </c>
      <c r="J359" s="84"/>
      <c r="L359" s="86">
        <v>7312</v>
      </c>
      <c r="M359" s="87">
        <f t="shared" si="26"/>
        <v>431219</v>
      </c>
      <c r="N359" s="88" t="str">
        <f t="shared" si="24"/>
        <v>Servicios ambulatorios - Salud oral</v>
      </c>
      <c r="O359" s="63"/>
      <c r="P359" s="63"/>
      <c r="Q359" s="63"/>
      <c r="R359" s="63"/>
    </row>
    <row r="360" spans="1:18" ht="30" x14ac:dyDescent="0.25">
      <c r="A360" s="54" t="s">
        <v>797</v>
      </c>
      <c r="B360" s="55" t="s">
        <v>884</v>
      </c>
      <c r="C360" s="79" t="s">
        <v>808</v>
      </c>
      <c r="D360" s="57" t="str">
        <f>VLOOKUP(C360,[1]SEDES!$A$5:$B$18,2,0)</f>
        <v>LA DESPENSA</v>
      </c>
      <c r="E360" s="74" t="s">
        <v>202</v>
      </c>
      <c r="F360" s="75" t="s">
        <v>203</v>
      </c>
      <c r="G360" s="74" t="s">
        <v>202</v>
      </c>
      <c r="H360" s="58">
        <f>VLOOKUP(E360,'[2]AREAS DE SERVICIO'!$A$3:$K$493,8,0)</f>
        <v>43121903</v>
      </c>
      <c r="I360" s="76">
        <f>VLOOKUP(E360,'[2]AREAS DE SERVICIO'!$A$2:$J$493,10,0)</f>
        <v>73120101</v>
      </c>
      <c r="J360" s="84"/>
      <c r="L360" s="86">
        <v>7312</v>
      </c>
      <c r="M360" s="87">
        <f t="shared" si="26"/>
        <v>431219</v>
      </c>
      <c r="N360" s="88" t="str">
        <f t="shared" si="24"/>
        <v>Servicios ambulatorios - Salud oral</v>
      </c>
      <c r="O360" s="63"/>
      <c r="P360" s="63"/>
      <c r="Q360" s="63"/>
      <c r="R360" s="63"/>
    </row>
    <row r="361" spans="1:18" ht="30" x14ac:dyDescent="0.25">
      <c r="A361" s="54" t="s">
        <v>797</v>
      </c>
      <c r="B361" s="55" t="s">
        <v>884</v>
      </c>
      <c r="C361" s="79" t="s">
        <v>809</v>
      </c>
      <c r="D361" s="57" t="str">
        <f>VLOOKUP(C361,[1]SEDES!$A$5:$B$18,2,0)</f>
        <v>CIUDAD LATINA</v>
      </c>
      <c r="E361" s="74" t="s">
        <v>204</v>
      </c>
      <c r="F361" s="75" t="s">
        <v>205</v>
      </c>
      <c r="G361" s="74" t="s">
        <v>204</v>
      </c>
      <c r="H361" s="58">
        <f>VLOOKUP(E361,'[2]AREAS DE SERVICIO'!$A$3:$K$493,8,0)</f>
        <v>43121903</v>
      </c>
      <c r="I361" s="76">
        <f>VLOOKUP(E361,'[2]AREAS DE SERVICIO'!$A$2:$J$493,10,0)</f>
        <v>73120101</v>
      </c>
      <c r="J361" s="84"/>
      <c r="L361" s="86">
        <v>7312</v>
      </c>
      <c r="M361" s="87">
        <f t="shared" si="26"/>
        <v>431219</v>
      </c>
      <c r="N361" s="88" t="str">
        <f t="shared" si="24"/>
        <v>Servicios ambulatorios - Salud oral</v>
      </c>
      <c r="O361" s="63"/>
      <c r="P361" s="63"/>
      <c r="Q361" s="63"/>
      <c r="R361" s="63"/>
    </row>
    <row r="362" spans="1:18" ht="30" x14ac:dyDescent="0.25">
      <c r="A362" s="54" t="s">
        <v>797</v>
      </c>
      <c r="B362" s="55" t="s">
        <v>884</v>
      </c>
      <c r="C362" s="79" t="s">
        <v>811</v>
      </c>
      <c r="D362" s="57" t="str">
        <f>VLOOKUP(C362,[1]SEDES!$A$5:$B$18,2,0)</f>
        <v>GRANADA</v>
      </c>
      <c r="E362" s="74" t="s">
        <v>206</v>
      </c>
      <c r="F362" s="75" t="s">
        <v>207</v>
      </c>
      <c r="G362" s="74" t="s">
        <v>206</v>
      </c>
      <c r="H362" s="58">
        <f>VLOOKUP(E362,'[2]AREAS DE SERVICIO'!$A$3:$K$493,8,0)</f>
        <v>43121903</v>
      </c>
      <c r="I362" s="76">
        <f>VLOOKUP(E362,'[2]AREAS DE SERVICIO'!$A$2:$J$493,10,0)</f>
        <v>73120101</v>
      </c>
      <c r="J362" s="84"/>
      <c r="L362" s="86">
        <v>7312</v>
      </c>
      <c r="M362" s="87">
        <f t="shared" si="26"/>
        <v>431219</v>
      </c>
      <c r="N362" s="88" t="str">
        <f t="shared" si="24"/>
        <v>Servicios ambulatorios - Salud oral</v>
      </c>
      <c r="O362" s="63"/>
      <c r="P362" s="63"/>
      <c r="Q362" s="63"/>
      <c r="R362" s="63"/>
    </row>
    <row r="363" spans="1:18" ht="30" x14ac:dyDescent="0.25">
      <c r="A363" s="54" t="s">
        <v>797</v>
      </c>
      <c r="B363" s="55" t="s">
        <v>884</v>
      </c>
      <c r="C363" s="79" t="s">
        <v>812</v>
      </c>
      <c r="D363" s="57" t="str">
        <f>VLOOKUP(C363,[1]SEDES!$A$5:$B$18,2,0)</f>
        <v>EXTRAMURAL LA ISLA  </v>
      </c>
      <c r="E363" s="74" t="s">
        <v>208</v>
      </c>
      <c r="F363" s="75" t="s">
        <v>1248</v>
      </c>
      <c r="G363" s="74" t="s">
        <v>208</v>
      </c>
      <c r="H363" s="58">
        <f>VLOOKUP(E363,'[2]AREAS DE SERVICIO'!$A$3:$K$493,8,0)</f>
        <v>43121903</v>
      </c>
      <c r="I363" s="76">
        <f>VLOOKUP(E363,'[2]AREAS DE SERVICIO'!$A$2:$J$493,10,0)</f>
        <v>73120101</v>
      </c>
      <c r="J363" s="84"/>
      <c r="L363" s="86">
        <v>7312</v>
      </c>
      <c r="M363" s="87">
        <f t="shared" si="26"/>
        <v>431219</v>
      </c>
      <c r="N363" s="88" t="str">
        <f t="shared" si="24"/>
        <v>Servicios ambulatorios - Salud oral</v>
      </c>
      <c r="O363" s="63"/>
      <c r="P363" s="63"/>
      <c r="Q363" s="63"/>
      <c r="R363" s="63"/>
    </row>
    <row r="364" spans="1:18" ht="30" x14ac:dyDescent="0.25">
      <c r="A364" s="54" t="s">
        <v>797</v>
      </c>
      <c r="B364" s="55" t="s">
        <v>884</v>
      </c>
      <c r="C364" s="79" t="s">
        <v>813</v>
      </c>
      <c r="D364" s="57" t="str">
        <f>VLOOKUP(C364,[1]SEDES!$A$5:$B$18,2,0)</f>
        <v>PABLO NERUDA</v>
      </c>
      <c r="E364" s="74" t="s">
        <v>210</v>
      </c>
      <c r="F364" s="75" t="s">
        <v>211</v>
      </c>
      <c r="G364" s="74" t="s">
        <v>210</v>
      </c>
      <c r="H364" s="58">
        <f>VLOOKUP(E364,'[2]AREAS DE SERVICIO'!$A$3:$K$493,8,0)</f>
        <v>43121903</v>
      </c>
      <c r="I364" s="76">
        <f>VLOOKUP(E364,'[2]AREAS DE SERVICIO'!$A$2:$J$493,10,0)</f>
        <v>73120101</v>
      </c>
      <c r="J364" s="84"/>
      <c r="L364" s="86">
        <v>7312</v>
      </c>
      <c r="M364" s="87">
        <f t="shared" si="26"/>
        <v>431219</v>
      </c>
      <c r="N364" s="88" t="str">
        <f t="shared" si="24"/>
        <v>Servicios ambulatorios - Salud oral</v>
      </c>
      <c r="O364" s="63"/>
      <c r="P364" s="63"/>
      <c r="Q364" s="63"/>
      <c r="R364" s="63"/>
    </row>
    <row r="365" spans="1:18" ht="30" x14ac:dyDescent="0.25">
      <c r="A365" s="54" t="s">
        <v>797</v>
      </c>
      <c r="B365" s="55" t="s">
        <v>884</v>
      </c>
      <c r="C365" s="79" t="s">
        <v>814</v>
      </c>
      <c r="D365" s="57" t="str">
        <f>VLOOKUP(C365,[1]SEDES!$A$5:$B$18,2,0)</f>
        <v>SIBATE</v>
      </c>
      <c r="E365" s="74" t="s">
        <v>212</v>
      </c>
      <c r="F365" s="75" t="s">
        <v>213</v>
      </c>
      <c r="G365" s="74" t="s">
        <v>212</v>
      </c>
      <c r="H365" s="58">
        <f>VLOOKUP(E365,'[2]AREAS DE SERVICIO'!$A$3:$K$493,8,0)</f>
        <v>43121903</v>
      </c>
      <c r="I365" s="76">
        <f>VLOOKUP(E365,'[2]AREAS DE SERVICIO'!$A$2:$J$493,10,0)</f>
        <v>73120101</v>
      </c>
      <c r="J365" s="84"/>
      <c r="L365" s="86">
        <v>7312</v>
      </c>
      <c r="M365" s="87">
        <f t="shared" si="26"/>
        <v>431219</v>
      </c>
      <c r="N365" s="88" t="str">
        <f t="shared" si="24"/>
        <v>Servicios ambulatorios - Salud oral</v>
      </c>
      <c r="O365" s="63"/>
      <c r="P365" s="63"/>
      <c r="Q365" s="63"/>
      <c r="R365" s="63"/>
    </row>
    <row r="366" spans="1:18" ht="30" x14ac:dyDescent="0.25">
      <c r="A366" s="54" t="s">
        <v>797</v>
      </c>
      <c r="B366" s="55" t="s">
        <v>884</v>
      </c>
      <c r="C366" s="79" t="s">
        <v>796</v>
      </c>
      <c r="D366" s="57" t="str">
        <f>VLOOKUP(C366,[1]SEDES!$A$5:$B$18,2,0)</f>
        <v>SEDE ASISTENCIAL MARIO GAITAN YANGUAS</v>
      </c>
      <c r="E366" s="74" t="s">
        <v>110</v>
      </c>
      <c r="F366" s="98" t="s">
        <v>111</v>
      </c>
      <c r="G366" s="74" t="s">
        <v>110</v>
      </c>
      <c r="H366" s="58">
        <f>VLOOKUP(E366,'[2]AREAS DE SERVICIO'!$A$3:$K$493,8,0)</f>
        <v>43120903</v>
      </c>
      <c r="I366" s="76">
        <f>VLOOKUP(E366,'[2]AREAS DE SERVICIO'!$A$2:$J$493,10,0)</f>
        <v>73020101</v>
      </c>
      <c r="J366" s="84"/>
      <c r="L366" s="86">
        <v>7302</v>
      </c>
      <c r="M366" s="87">
        <f t="shared" si="26"/>
        <v>431209</v>
      </c>
      <c r="N366" s="88" t="str">
        <f t="shared" si="24"/>
        <v>Urgencias - Observación</v>
      </c>
      <c r="O366" s="63"/>
      <c r="P366" s="63"/>
      <c r="Q366" s="63"/>
      <c r="R366" s="63"/>
    </row>
    <row r="367" spans="1:18" ht="30" x14ac:dyDescent="0.25">
      <c r="A367" s="54" t="s">
        <v>797</v>
      </c>
      <c r="B367" s="55" t="s">
        <v>884</v>
      </c>
      <c r="C367" s="79" t="s">
        <v>796</v>
      </c>
      <c r="D367" s="57" t="str">
        <f>VLOOKUP(C367,[1]SEDES!$A$5:$B$18,2,0)</f>
        <v>SEDE ASISTENCIAL MARIO GAITAN YANGUAS</v>
      </c>
      <c r="E367" s="74" t="s">
        <v>95</v>
      </c>
      <c r="F367" s="98" t="s">
        <v>96</v>
      </c>
      <c r="G367" s="74" t="s">
        <v>95</v>
      </c>
      <c r="H367" s="58">
        <f>VLOOKUP(E367,'[2]AREAS DE SERVICIO'!$A$3:$K$493,8,0)</f>
        <v>43120818</v>
      </c>
      <c r="I367" s="76">
        <f>VLOOKUP(E367,'[2]AREAS DE SERVICIO'!$A$2:$J$493,10,0)</f>
        <v>73010101</v>
      </c>
      <c r="J367" s="84"/>
      <c r="L367" s="86">
        <v>7301</v>
      </c>
      <c r="M367" s="87">
        <f t="shared" si="26"/>
        <v>431208</v>
      </c>
      <c r="N367" s="88" t="str">
        <f t="shared" si="24"/>
        <v xml:space="preserve">Urgencias - Consulta y procedimientos    </v>
      </c>
      <c r="O367" s="63"/>
      <c r="P367" s="63"/>
      <c r="Q367" s="63"/>
      <c r="R367" s="63"/>
    </row>
    <row r="368" spans="1:18" ht="30" x14ac:dyDescent="0.25">
      <c r="A368" s="54" t="s">
        <v>797</v>
      </c>
      <c r="B368" s="55" t="s">
        <v>884</v>
      </c>
      <c r="C368" s="79" t="s">
        <v>810</v>
      </c>
      <c r="D368" s="57" t="str">
        <f>VLOOKUP(C368,[1]SEDES!$A$5:$B$18,2,0)</f>
        <v>CONSULTA EXTERNA</v>
      </c>
      <c r="E368" s="74" t="s">
        <v>1208</v>
      </c>
      <c r="F368" s="98" t="s">
        <v>124</v>
      </c>
      <c r="G368" s="74" t="s">
        <v>1208</v>
      </c>
      <c r="H368" s="58">
        <f>VLOOKUP(E368,'[2]AREAS DE SERVICIO'!$A$3:$K$493,8,0)</f>
        <v>43121703</v>
      </c>
      <c r="I368" s="76">
        <f>VLOOKUP(E368,'[2]AREAS DE SERVICIO'!$A$2:$J$493,10,0)</f>
        <v>73100101</v>
      </c>
      <c r="J368" s="84"/>
      <c r="L368" s="86">
        <v>7310</v>
      </c>
      <c r="M368" s="87">
        <f t="shared" si="26"/>
        <v>431217</v>
      </c>
      <c r="N368" s="88" t="str">
        <f t="shared" si="24"/>
        <v>Servicios ambulatorios - Consulta externa y procedimientos</v>
      </c>
      <c r="O368" s="63"/>
      <c r="P368" s="63"/>
      <c r="Q368" s="63"/>
      <c r="R368" s="63"/>
    </row>
    <row r="369" spans="1:18" ht="30" x14ac:dyDescent="0.25">
      <c r="A369" s="54" t="s">
        <v>797</v>
      </c>
      <c r="B369" s="55" t="s">
        <v>884</v>
      </c>
      <c r="C369" s="79" t="s">
        <v>796</v>
      </c>
      <c r="D369" s="57" t="str">
        <f>VLOOKUP(C369,[1]SEDES!$A$5:$B$18,2,0)</f>
        <v>SEDE ASISTENCIAL MARIO GAITAN YANGUAS</v>
      </c>
      <c r="E369" s="74" t="s">
        <v>304</v>
      </c>
      <c r="F369" s="98" t="s">
        <v>305</v>
      </c>
      <c r="G369" s="74" t="s">
        <v>304</v>
      </c>
      <c r="H369" s="58">
        <f>VLOOKUP(E369,'[2]AREAS DE SERVICIO'!$A$3:$K$493,8,0)</f>
        <v>43122704</v>
      </c>
      <c r="I369" s="76">
        <f>VLOOKUP(E369,'[2]AREAS DE SERVICIO'!$A$2:$J$493,10,0)</f>
        <v>73200101</v>
      </c>
      <c r="J369" s="84"/>
      <c r="L369" s="86">
        <v>7320</v>
      </c>
      <c r="M369" s="87">
        <f t="shared" si="26"/>
        <v>431227</v>
      </c>
      <c r="N369" s="88" t="str">
        <f t="shared" si="24"/>
        <v xml:space="preserve">Hospitalización - Estancia general     </v>
      </c>
      <c r="O369" s="63"/>
      <c r="P369" s="63"/>
      <c r="Q369" s="63"/>
      <c r="R369" s="63"/>
    </row>
    <row r="370" spans="1:18" ht="30" x14ac:dyDescent="0.25">
      <c r="A370" s="54" t="s">
        <v>797</v>
      </c>
      <c r="B370" s="55" t="s">
        <v>884</v>
      </c>
      <c r="C370" s="79" t="s">
        <v>796</v>
      </c>
      <c r="D370" s="57" t="str">
        <f>VLOOKUP(C370,[1]SEDES!$A$5:$B$18,2,0)</f>
        <v>SEDE ASISTENCIAL MARIO GAITAN YANGUAS</v>
      </c>
      <c r="E370" s="74" t="s">
        <v>354</v>
      </c>
      <c r="F370" s="98" t="s">
        <v>355</v>
      </c>
      <c r="G370" s="74" t="s">
        <v>354</v>
      </c>
      <c r="H370" s="58">
        <f>VLOOKUP(E370,'[2]AREAS DE SERVICIO'!$A$3:$K$493,8,0)</f>
        <v>43123603</v>
      </c>
      <c r="I370" s="76">
        <f>VLOOKUP(E370,'[2]AREAS DE SERVICIO'!$A$2:$J$493,10,0)</f>
        <v>73300101</v>
      </c>
      <c r="J370" s="84"/>
      <c r="L370" s="86">
        <v>7330</v>
      </c>
      <c r="M370" s="87">
        <f t="shared" si="26"/>
        <v>431236</v>
      </c>
      <c r="N370" s="88" t="str">
        <f t="shared" si="24"/>
        <v xml:space="preserve">Quirófanos y salas de parto - Quirófanos  </v>
      </c>
      <c r="O370" s="63"/>
      <c r="P370" s="63"/>
      <c r="Q370" s="63"/>
      <c r="R370" s="63"/>
    </row>
    <row r="371" spans="1:18" ht="30" x14ac:dyDescent="0.25">
      <c r="A371" s="54" t="s">
        <v>797</v>
      </c>
      <c r="B371" s="55" t="s">
        <v>884</v>
      </c>
      <c r="C371" s="79" t="s">
        <v>796</v>
      </c>
      <c r="D371" s="57" t="str">
        <f>VLOOKUP(C371,[1]SEDES!$A$5:$B$18,2,0)</f>
        <v>SEDE ASISTENCIAL MARIO GAITAN YANGUAS</v>
      </c>
      <c r="E371" s="74" t="s">
        <v>375</v>
      </c>
      <c r="F371" s="98" t="s">
        <v>376</v>
      </c>
      <c r="G371" s="74" t="s">
        <v>375</v>
      </c>
      <c r="H371" s="58">
        <f>VLOOKUP(E371,'[2]AREAS DE SERVICIO'!$A$3:$K$493,8,0)</f>
        <v>43123703</v>
      </c>
      <c r="I371" s="76">
        <f>VLOOKUP(E371,'[2]AREAS DE SERVICIO'!$A$2:$J$493,10,0)</f>
        <v>73310101</v>
      </c>
      <c r="J371" s="84"/>
      <c r="L371" s="86">
        <v>7331</v>
      </c>
      <c r="M371" s="87">
        <f t="shared" si="26"/>
        <v>431237</v>
      </c>
      <c r="N371" s="88" t="str">
        <f t="shared" si="24"/>
        <v>Quirófanos y salas de parto - Salas de parto</v>
      </c>
      <c r="O371" s="63"/>
      <c r="P371" s="63"/>
      <c r="Q371" s="63"/>
      <c r="R371" s="63"/>
    </row>
    <row r="372" spans="1:18" ht="30" x14ac:dyDescent="0.25">
      <c r="A372" s="54" t="s">
        <v>797</v>
      </c>
      <c r="B372" s="55" t="s">
        <v>884</v>
      </c>
      <c r="C372" s="79" t="s">
        <v>796</v>
      </c>
      <c r="D372" s="57" t="str">
        <f>VLOOKUP(C372,[1]SEDES!$A$5:$B$18,2,0)</f>
        <v>SEDE ASISTENCIAL MARIO GAITAN YANGUAS</v>
      </c>
      <c r="E372" s="74" t="s">
        <v>404</v>
      </c>
      <c r="F372" s="98" t="s">
        <v>405</v>
      </c>
      <c r="G372" s="74" t="s">
        <v>404</v>
      </c>
      <c r="H372" s="58">
        <f>VLOOKUP(E372,'[2]AREAS DE SERVICIO'!$A$3:$K$493,8,0)</f>
        <v>43124603</v>
      </c>
      <c r="I372" s="76">
        <f>VLOOKUP(E372,'[2]AREAS DE SERVICIO'!$A$2:$J$493,10,0)</f>
        <v>73400101</v>
      </c>
      <c r="J372" s="84"/>
      <c r="L372" s="86">
        <v>7340</v>
      </c>
      <c r="M372" s="87">
        <f t="shared" si="26"/>
        <v>431246</v>
      </c>
      <c r="N372" s="88" t="str">
        <f t="shared" si="24"/>
        <v>Apoyo diagnóstico - Laboratorio clínico</v>
      </c>
      <c r="O372" s="63"/>
      <c r="P372" s="63"/>
      <c r="Q372" s="63"/>
      <c r="R372" s="63"/>
    </row>
    <row r="373" spans="1:18" ht="30" x14ac:dyDescent="0.25">
      <c r="A373" s="54" t="s">
        <v>797</v>
      </c>
      <c r="B373" s="55" t="s">
        <v>884</v>
      </c>
      <c r="C373" s="79" t="s">
        <v>796</v>
      </c>
      <c r="D373" s="57" t="str">
        <f>VLOOKUP(C373,[1]SEDES!$A$5:$B$18,2,0)</f>
        <v>SEDE ASISTENCIAL MARIO GAITAN YANGUAS</v>
      </c>
      <c r="E373" s="74" t="s">
        <v>423</v>
      </c>
      <c r="F373" s="98" t="s">
        <v>424</v>
      </c>
      <c r="G373" s="74" t="s">
        <v>423</v>
      </c>
      <c r="H373" s="58">
        <f>VLOOKUP(E373,'[2]AREAS DE SERVICIO'!$A$3:$K$493,8,0)</f>
        <v>43124703</v>
      </c>
      <c r="I373" s="76">
        <f>VLOOKUP(E373,'[2]AREAS DE SERVICIO'!$A$2:$J$493,10,0)</f>
        <v>73410101</v>
      </c>
      <c r="J373" s="84"/>
      <c r="L373" s="86">
        <v>7341</v>
      </c>
      <c r="M373" s="87">
        <f t="shared" si="26"/>
        <v>431247</v>
      </c>
      <c r="N373" s="88" t="str">
        <f t="shared" si="24"/>
        <v>Apoyo diagnóstico - Imagenología</v>
      </c>
      <c r="O373" s="63"/>
      <c r="P373" s="63"/>
      <c r="Q373" s="63"/>
      <c r="R373" s="63"/>
    </row>
    <row r="374" spans="1:18" ht="30" x14ac:dyDescent="0.25">
      <c r="A374" s="54" t="s">
        <v>797</v>
      </c>
      <c r="B374" s="55" t="s">
        <v>884</v>
      </c>
      <c r="C374" s="79" t="s">
        <v>796</v>
      </c>
      <c r="D374" s="57" t="str">
        <f>VLOOKUP(C374,[1]SEDES!$A$5:$B$18,2,0)</f>
        <v>SEDE ASISTENCIAL MARIO GAITAN YANGUAS</v>
      </c>
      <c r="E374" s="74" t="s">
        <v>495</v>
      </c>
      <c r="F374" s="98" t="s">
        <v>496</v>
      </c>
      <c r="G374" s="74" t="s">
        <v>495</v>
      </c>
      <c r="H374" s="58">
        <f>VLOOKUP(E374,'[2]AREAS DE SERVICIO'!$A$3:$K$493,8,0)</f>
        <v>43125803</v>
      </c>
      <c r="I374" s="76">
        <f>VLOOKUP(E374,'[2]AREAS DE SERVICIO'!$A$2:$J$493,10,0)</f>
        <v>73510101</v>
      </c>
      <c r="J374" s="84"/>
      <c r="L374" s="86">
        <v>7342</v>
      </c>
      <c r="M374" s="87">
        <f t="shared" si="26"/>
        <v>431248</v>
      </c>
      <c r="N374" s="88" t="str">
        <f t="shared" si="24"/>
        <v xml:space="preserve">Apoyo diagnóstico - Anatomía patológica    </v>
      </c>
      <c r="O374" s="63"/>
      <c r="P374" s="63"/>
      <c r="Q374" s="63"/>
      <c r="R374" s="63"/>
    </row>
    <row r="375" spans="1:18" ht="30" x14ac:dyDescent="0.25">
      <c r="A375" s="54" t="s">
        <v>797</v>
      </c>
      <c r="B375" s="55" t="s">
        <v>884</v>
      </c>
      <c r="C375" s="79" t="s">
        <v>796</v>
      </c>
      <c r="D375" s="57" t="str">
        <f>VLOOKUP(C375,[1]SEDES!$A$5:$B$18,2,0)</f>
        <v>SEDE ASISTENCIAL MARIO GAITAN YANGUAS</v>
      </c>
      <c r="E375" s="74" t="s">
        <v>637</v>
      </c>
      <c r="F375" s="98" t="s">
        <v>638</v>
      </c>
      <c r="G375" s="74" t="s">
        <v>637</v>
      </c>
      <c r="H375" s="58">
        <f>VLOOKUP(E375,'[2]AREAS DE SERVICIO'!$A$3:$K$493,8,0)</f>
        <v>43129403</v>
      </c>
      <c r="I375" s="76">
        <f>VLOOKUP(E375,'[2]AREAS DE SERVICIO'!$A$2:$J$493,10,0)</f>
        <v>73860101</v>
      </c>
      <c r="J375" s="84"/>
      <c r="L375" s="86">
        <v>7386</v>
      </c>
      <c r="M375" s="87">
        <f t="shared" si="26"/>
        <v>431294</v>
      </c>
      <c r="N375" s="88" t="str">
        <f t="shared" si="24"/>
        <v>Servicios conexos a la salud - Servicios de ambulancias</v>
      </c>
      <c r="O375" s="63"/>
      <c r="P375" s="63"/>
      <c r="Q375" s="63"/>
      <c r="R375" s="63"/>
    </row>
    <row r="376" spans="1:18" ht="30" x14ac:dyDescent="0.25">
      <c r="A376" s="54" t="s">
        <v>797</v>
      </c>
      <c r="B376" s="55" t="s">
        <v>884</v>
      </c>
      <c r="C376" s="79" t="s">
        <v>796</v>
      </c>
      <c r="D376" s="57" t="str">
        <f>VLOOKUP(C376,[1]SEDES!$A$5:$B$18,2,0)</f>
        <v>SEDE ASISTENCIAL MARIO GAITAN YANGUAS</v>
      </c>
      <c r="E376" s="74" t="s">
        <v>482</v>
      </c>
      <c r="F376" s="98" t="s">
        <v>483</v>
      </c>
      <c r="G376" s="74" t="s">
        <v>482</v>
      </c>
      <c r="H376" s="58">
        <f>VLOOKUP(E376,'[2]AREAS DE SERVICIO'!$A$3:$K$493,8,0)</f>
        <v>43125603</v>
      </c>
      <c r="I376" s="76">
        <f>VLOOKUP(E376,'[2]AREAS DE SERVICIO'!$A$2:$J$493,10,0)</f>
        <v>73490101</v>
      </c>
      <c r="J376" s="84"/>
      <c r="L376" s="86">
        <v>7349</v>
      </c>
      <c r="M376" s="87">
        <f t="shared" si="26"/>
        <v>431256</v>
      </c>
      <c r="N376" s="88" t="str">
        <f t="shared" si="24"/>
        <v xml:space="preserve">Apoyo terapéutico - Rehabilitación y terapias   </v>
      </c>
      <c r="O376" s="63"/>
      <c r="P376" s="63"/>
      <c r="Q376" s="63"/>
      <c r="R376" s="63"/>
    </row>
    <row r="377" spans="1:18" ht="30" x14ac:dyDescent="0.25">
      <c r="A377" s="54" t="s">
        <v>797</v>
      </c>
      <c r="B377" s="55" t="s">
        <v>884</v>
      </c>
      <c r="C377" s="79" t="s">
        <v>808</v>
      </c>
      <c r="D377" s="57" t="str">
        <f>VLOOKUP(C377,[1]SEDES!$A$5:$B$18,2,0)</f>
        <v>LA DESPENSA</v>
      </c>
      <c r="E377" s="74" t="s">
        <v>580</v>
      </c>
      <c r="F377" s="98" t="s">
        <v>581</v>
      </c>
      <c r="G377" s="74" t="s">
        <v>580</v>
      </c>
      <c r="H377" s="58">
        <f>VLOOKUP(E377,'[2]AREAS DE SERVICIO'!$A$3:$K$493,8,0)</f>
        <v>43128903</v>
      </c>
      <c r="I377" s="76">
        <f>VLOOKUP(E377,'[2]AREAS DE SERVICIO'!$A$2:$J$493,10,0)</f>
        <v>73820101</v>
      </c>
      <c r="J377" s="84"/>
      <c r="L377" s="86">
        <v>7349</v>
      </c>
      <c r="M377" s="87">
        <f t="shared" si="26"/>
        <v>431256</v>
      </c>
      <c r="N377" s="88" t="str">
        <f t="shared" si="24"/>
        <v xml:space="preserve">Apoyo terapéutico - Rehabilitación y terapias   </v>
      </c>
      <c r="O377" s="63"/>
      <c r="P377" s="63"/>
      <c r="Q377" s="63"/>
      <c r="R377" s="63"/>
    </row>
    <row r="378" spans="1:18" ht="30" x14ac:dyDescent="0.25">
      <c r="A378" s="54" t="s">
        <v>797</v>
      </c>
      <c r="B378" s="55" t="s">
        <v>884</v>
      </c>
      <c r="C378" s="79" t="s">
        <v>796</v>
      </c>
      <c r="D378" s="57" t="str">
        <f>VLOOKUP(C378,[1]SEDES!$A$5:$B$18,2,0)</f>
        <v>SEDE ASISTENCIAL MARIO GAITAN YANGUAS</v>
      </c>
      <c r="E378" s="74" t="s">
        <v>484</v>
      </c>
      <c r="F378" s="98" t="s">
        <v>485</v>
      </c>
      <c r="G378" s="74" t="s">
        <v>484</v>
      </c>
      <c r="H378" s="58">
        <f>VLOOKUP(E378,'[2]AREAS DE SERVICIO'!$A$3:$K$493,8,0)</f>
        <v>43125603</v>
      </c>
      <c r="I378" s="76">
        <f>VLOOKUP(E378,'[2]AREAS DE SERVICIO'!$A$2:$J$493,10,0)</f>
        <v>73490101</v>
      </c>
      <c r="J378" s="84"/>
      <c r="L378" s="86">
        <v>7349</v>
      </c>
      <c r="M378" s="87">
        <f t="shared" si="26"/>
        <v>431256</v>
      </c>
      <c r="N378" s="88" t="str">
        <f t="shared" si="24"/>
        <v xml:space="preserve">Apoyo terapéutico - Rehabilitación y terapias   </v>
      </c>
      <c r="O378" s="63"/>
      <c r="P378" s="63"/>
      <c r="Q378" s="63"/>
      <c r="R378" s="63"/>
    </row>
    <row r="379" spans="1:18" ht="30" x14ac:dyDescent="0.25">
      <c r="A379" s="54" t="s">
        <v>797</v>
      </c>
      <c r="B379" s="55" t="s">
        <v>884</v>
      </c>
      <c r="C379" s="79" t="s">
        <v>808</v>
      </c>
      <c r="D379" s="57" t="str">
        <f>VLOOKUP(C379,[1]SEDES!$A$5:$B$18,2,0)</f>
        <v>LA DESPENSA</v>
      </c>
      <c r="E379" s="74" t="s">
        <v>584</v>
      </c>
      <c r="F379" s="98" t="s">
        <v>585</v>
      </c>
      <c r="G379" s="74" t="s">
        <v>584</v>
      </c>
      <c r="H379" s="58">
        <f>VLOOKUP(E379,'[2]AREAS DE SERVICIO'!$A$3:$K$493,8,0)</f>
        <v>43128903</v>
      </c>
      <c r="I379" s="76">
        <f>VLOOKUP(E379,'[2]AREAS DE SERVICIO'!$A$2:$J$493,10,0)</f>
        <v>73820101</v>
      </c>
      <c r="J379" s="84"/>
      <c r="L379" s="86">
        <v>7349</v>
      </c>
      <c r="M379" s="87">
        <f t="shared" si="26"/>
        <v>431256</v>
      </c>
      <c r="N379" s="88" t="str">
        <f t="shared" si="24"/>
        <v xml:space="preserve">Apoyo terapéutico - Rehabilitación y terapias   </v>
      </c>
      <c r="O379" s="63"/>
      <c r="P379" s="63"/>
      <c r="Q379" s="63"/>
      <c r="R379" s="63"/>
    </row>
    <row r="380" spans="1:18" ht="30" x14ac:dyDescent="0.25">
      <c r="A380" s="54" t="s">
        <v>797</v>
      </c>
      <c r="B380" s="55" t="s">
        <v>884</v>
      </c>
      <c r="C380" s="79" t="s">
        <v>796</v>
      </c>
      <c r="D380" s="57" t="str">
        <f>VLOOKUP(C380,[1]SEDES!$A$5:$B$18,2,0)</f>
        <v>SEDE ASISTENCIAL MARIO GAITAN YANGUAS</v>
      </c>
      <c r="E380" s="74" t="s">
        <v>486</v>
      </c>
      <c r="F380" s="98" t="s">
        <v>487</v>
      </c>
      <c r="G380" s="74" t="s">
        <v>486</v>
      </c>
      <c r="H380" s="58">
        <f>VLOOKUP(E380,'[2]AREAS DE SERVICIO'!$A$3:$K$493,8,0)</f>
        <v>43125603</v>
      </c>
      <c r="I380" s="76">
        <f>VLOOKUP(E380,'[2]AREAS DE SERVICIO'!$A$2:$J$493,10,0)</f>
        <v>73490101</v>
      </c>
      <c r="J380" s="84"/>
      <c r="L380" s="86">
        <v>7349</v>
      </c>
      <c r="M380" s="87">
        <f t="shared" si="26"/>
        <v>431256</v>
      </c>
      <c r="N380" s="88" t="str">
        <f t="shared" si="24"/>
        <v xml:space="preserve">Apoyo terapéutico - Rehabilitación y terapias   </v>
      </c>
      <c r="O380" s="63"/>
      <c r="P380" s="63"/>
      <c r="Q380" s="63"/>
      <c r="R380" s="63"/>
    </row>
    <row r="381" spans="1:18" ht="30" x14ac:dyDescent="0.25">
      <c r="A381" s="54" t="s">
        <v>797</v>
      </c>
      <c r="B381" s="55" t="s">
        <v>884</v>
      </c>
      <c r="C381" s="79" t="s">
        <v>808</v>
      </c>
      <c r="D381" s="57" t="str">
        <f>VLOOKUP(C381,[1]SEDES!$A$5:$B$18,2,0)</f>
        <v>LA DESPENSA</v>
      </c>
      <c r="E381" s="74" t="s">
        <v>588</v>
      </c>
      <c r="F381" s="98" t="s">
        <v>589</v>
      </c>
      <c r="G381" s="74" t="s">
        <v>588</v>
      </c>
      <c r="H381" s="58">
        <f>VLOOKUP(E381,'[2]AREAS DE SERVICIO'!$A$3:$K$493,8,0)</f>
        <v>43128903</v>
      </c>
      <c r="I381" s="76">
        <f>VLOOKUP(E381,'[2]AREAS DE SERVICIO'!$A$2:$J$493,10,0)</f>
        <v>73820101</v>
      </c>
      <c r="J381" s="84"/>
      <c r="L381" s="86">
        <v>7349</v>
      </c>
      <c r="M381" s="87">
        <f t="shared" si="26"/>
        <v>431256</v>
      </c>
      <c r="N381" s="88" t="str">
        <f t="shared" si="24"/>
        <v xml:space="preserve">Apoyo terapéutico - Rehabilitación y terapias   </v>
      </c>
      <c r="O381" s="63"/>
      <c r="P381" s="63"/>
      <c r="Q381" s="63"/>
      <c r="R381" s="63"/>
    </row>
    <row r="382" spans="1:18" ht="30" x14ac:dyDescent="0.25">
      <c r="A382" s="54" t="s">
        <v>797</v>
      </c>
      <c r="B382" s="55" t="s">
        <v>884</v>
      </c>
      <c r="C382" s="79" t="s">
        <v>796</v>
      </c>
      <c r="D382" s="57" t="str">
        <f>VLOOKUP(C382,[1]SEDES!$A$5:$B$18,2,0)</f>
        <v>SEDE ASISTENCIAL MARIO GAITAN YANGUAS</v>
      </c>
      <c r="E382" s="74" t="s">
        <v>488</v>
      </c>
      <c r="F382" s="98" t="s">
        <v>489</v>
      </c>
      <c r="G382" s="74" t="s">
        <v>488</v>
      </c>
      <c r="H382" s="58">
        <f>VLOOKUP(E382,'[2]AREAS DE SERVICIO'!$A$3:$K$493,8,0)</f>
        <v>43125603</v>
      </c>
      <c r="I382" s="76">
        <f>VLOOKUP(E382,'[2]AREAS DE SERVICIO'!$A$2:$J$493,10,0)</f>
        <v>73490101</v>
      </c>
      <c r="J382" s="84"/>
      <c r="L382" s="86">
        <v>7349</v>
      </c>
      <c r="M382" s="87">
        <f t="shared" si="26"/>
        <v>431256</v>
      </c>
      <c r="N382" s="88" t="str">
        <f t="shared" si="24"/>
        <v xml:space="preserve">Apoyo terapéutico - Rehabilitación y terapias   </v>
      </c>
      <c r="O382" s="63"/>
      <c r="P382" s="63"/>
      <c r="Q382" s="63"/>
      <c r="R382" s="63"/>
    </row>
    <row r="383" spans="1:18" ht="30" x14ac:dyDescent="0.25">
      <c r="A383" s="54" t="s">
        <v>797</v>
      </c>
      <c r="B383" s="55" t="s">
        <v>884</v>
      </c>
      <c r="C383" s="79" t="s">
        <v>806</v>
      </c>
      <c r="D383" s="57" t="str">
        <f>VLOOKUP(C383,[1]SEDES!$A$5:$B$18,2,0)</f>
        <v>LUIS CARLOS GALAN (ALTOS DE CAZUCA)</v>
      </c>
      <c r="E383" s="74" t="s">
        <v>428</v>
      </c>
      <c r="F383" s="98" t="s">
        <v>1249</v>
      </c>
      <c r="G383" s="74" t="s">
        <v>428</v>
      </c>
      <c r="H383" s="58">
        <f>VLOOKUP(E383,'[2]AREAS DE SERVICIO'!$A$3:$K$493,8,0)</f>
        <v>43124803</v>
      </c>
      <c r="I383" s="76">
        <f>VLOOKUP(E383,'[2]AREAS DE SERVICIO'!$A$2:$J$493,10,0)</f>
        <v>73420101</v>
      </c>
      <c r="J383" s="84"/>
      <c r="L383" s="86">
        <v>7343</v>
      </c>
      <c r="M383" s="87">
        <f t="shared" si="26"/>
        <v>431249</v>
      </c>
      <c r="N383" s="88" t="str">
        <f t="shared" si="24"/>
        <v>Apoyo diagnóstico - Otras unidades de apoyo diagnóstico</v>
      </c>
      <c r="O383" s="63"/>
      <c r="P383" s="63"/>
      <c r="Q383" s="63"/>
      <c r="R383" s="63"/>
    </row>
    <row r="384" spans="1:18" ht="30" x14ac:dyDescent="0.25">
      <c r="A384" s="54" t="s">
        <v>797</v>
      </c>
      <c r="B384" s="55" t="s">
        <v>884</v>
      </c>
      <c r="C384" s="79" t="s">
        <v>807</v>
      </c>
      <c r="D384" s="57" t="str">
        <f>VLOOKUP(C384,[1]SEDES!$A$5:$B$18,2,0)</f>
        <v>SANTILLANA</v>
      </c>
      <c r="E384" s="74" t="s">
        <v>430</v>
      </c>
      <c r="F384" s="98" t="s">
        <v>431</v>
      </c>
      <c r="G384" s="74" t="s">
        <v>430</v>
      </c>
      <c r="H384" s="58">
        <f>VLOOKUP(E384,'[2]AREAS DE SERVICIO'!$A$3:$K$493,8,0)</f>
        <v>43124803</v>
      </c>
      <c r="I384" s="76">
        <f>VLOOKUP(E384,'[2]AREAS DE SERVICIO'!$A$2:$J$493,10,0)</f>
        <v>73420101</v>
      </c>
      <c r="J384" s="84"/>
      <c r="L384" s="86">
        <v>7343</v>
      </c>
      <c r="M384" s="87">
        <f t="shared" si="26"/>
        <v>431249</v>
      </c>
      <c r="N384" s="88" t="str">
        <f t="shared" si="24"/>
        <v>Apoyo diagnóstico - Otras unidades de apoyo diagnóstico</v>
      </c>
      <c r="O384" s="63"/>
      <c r="P384" s="63"/>
      <c r="Q384" s="63"/>
      <c r="R384" s="63"/>
    </row>
    <row r="385" spans="1:18" ht="30" x14ac:dyDescent="0.25">
      <c r="A385" s="54" t="s">
        <v>797</v>
      </c>
      <c r="B385" s="55" t="s">
        <v>884</v>
      </c>
      <c r="C385" s="79" t="s">
        <v>808</v>
      </c>
      <c r="D385" s="57" t="str">
        <f>VLOOKUP(C385,[1]SEDES!$A$5:$B$18,2,0)</f>
        <v>LA DESPENSA</v>
      </c>
      <c r="E385" s="74" t="s">
        <v>432</v>
      </c>
      <c r="F385" s="98" t="s">
        <v>433</v>
      </c>
      <c r="G385" s="74" t="s">
        <v>432</v>
      </c>
      <c r="H385" s="58">
        <f>VLOOKUP(E385,'[2]AREAS DE SERVICIO'!$A$3:$K$493,8,0)</f>
        <v>43124803</v>
      </c>
      <c r="I385" s="76">
        <f>VLOOKUP(E385,'[2]AREAS DE SERVICIO'!$A$2:$J$493,10,0)</f>
        <v>73420101</v>
      </c>
      <c r="J385" s="84"/>
      <c r="L385" s="86">
        <v>7343</v>
      </c>
      <c r="M385" s="87">
        <f t="shared" si="26"/>
        <v>431249</v>
      </c>
      <c r="N385" s="88" t="str">
        <f t="shared" si="24"/>
        <v>Apoyo diagnóstico - Otras unidades de apoyo diagnóstico</v>
      </c>
      <c r="O385" s="63"/>
      <c r="P385" s="63"/>
      <c r="Q385" s="63"/>
      <c r="R385" s="63"/>
    </row>
    <row r="386" spans="1:18" ht="30" x14ac:dyDescent="0.25">
      <c r="A386" s="54" t="s">
        <v>797</v>
      </c>
      <c r="B386" s="55" t="s">
        <v>884</v>
      </c>
      <c r="C386" s="79" t="s">
        <v>809</v>
      </c>
      <c r="D386" s="57" t="str">
        <f>VLOOKUP(C386,[1]SEDES!$A$5:$B$18,2,0)</f>
        <v>CIUDAD LATINA</v>
      </c>
      <c r="E386" s="74" t="s">
        <v>434</v>
      </c>
      <c r="F386" s="98" t="s">
        <v>435</v>
      </c>
      <c r="G386" s="74" t="s">
        <v>434</v>
      </c>
      <c r="H386" s="58">
        <f>VLOOKUP(E386,'[2]AREAS DE SERVICIO'!$A$3:$K$493,8,0)</f>
        <v>43124803</v>
      </c>
      <c r="I386" s="76">
        <f>VLOOKUP(E386,'[2]AREAS DE SERVICIO'!$A$2:$J$493,10,0)</f>
        <v>73420101</v>
      </c>
      <c r="J386" s="84"/>
      <c r="L386" s="86">
        <v>7343</v>
      </c>
      <c r="M386" s="87">
        <f t="shared" si="26"/>
        <v>431249</v>
      </c>
      <c r="N386" s="88" t="str">
        <f t="shared" si="24"/>
        <v>Apoyo diagnóstico - Otras unidades de apoyo diagnóstico</v>
      </c>
      <c r="O386" s="63"/>
      <c r="P386" s="63"/>
      <c r="Q386" s="63"/>
      <c r="R386" s="63"/>
    </row>
    <row r="387" spans="1:18" ht="30" x14ac:dyDescent="0.25">
      <c r="A387" s="54" t="s">
        <v>797</v>
      </c>
      <c r="B387" s="55" t="s">
        <v>884</v>
      </c>
      <c r="C387" s="79" t="s">
        <v>811</v>
      </c>
      <c r="D387" s="57" t="str">
        <f>VLOOKUP(C387,[1]SEDES!$A$5:$B$18,2,0)</f>
        <v>GRANADA</v>
      </c>
      <c r="E387" s="74" t="s">
        <v>436</v>
      </c>
      <c r="F387" s="98" t="s">
        <v>437</v>
      </c>
      <c r="G387" s="74" t="s">
        <v>436</v>
      </c>
      <c r="H387" s="58">
        <f>VLOOKUP(E387,'[2]AREAS DE SERVICIO'!$A$3:$K$493,8,0)</f>
        <v>43124803</v>
      </c>
      <c r="I387" s="76">
        <f>VLOOKUP(E387,'[2]AREAS DE SERVICIO'!$A$2:$J$493,10,0)</f>
        <v>73420101</v>
      </c>
      <c r="J387" s="84"/>
      <c r="L387" s="86">
        <v>7343</v>
      </c>
      <c r="M387" s="87">
        <f t="shared" si="26"/>
        <v>431249</v>
      </c>
      <c r="N387" s="88" t="str">
        <f t="shared" si="24"/>
        <v>Apoyo diagnóstico - Otras unidades de apoyo diagnóstico</v>
      </c>
      <c r="O387" s="63"/>
      <c r="P387" s="63"/>
      <c r="Q387" s="63"/>
      <c r="R387" s="63"/>
    </row>
    <row r="388" spans="1:18" ht="30" x14ac:dyDescent="0.25">
      <c r="A388" s="54" t="s">
        <v>797</v>
      </c>
      <c r="B388" s="55" t="s">
        <v>884</v>
      </c>
      <c r="C388" s="79" t="s">
        <v>812</v>
      </c>
      <c r="D388" s="57" t="str">
        <f>VLOOKUP(C388,[1]SEDES!$A$5:$B$18,2,0)</f>
        <v>EXTRAMURAL LA ISLA  </v>
      </c>
      <c r="E388" s="74" t="s">
        <v>438</v>
      </c>
      <c r="F388" s="98" t="s">
        <v>1250</v>
      </c>
      <c r="G388" s="74" t="s">
        <v>438</v>
      </c>
      <c r="H388" s="58">
        <f>VLOOKUP(E388,'[2]AREAS DE SERVICIO'!$A$3:$K$493,8,0)</f>
        <v>43124803</v>
      </c>
      <c r="I388" s="76">
        <f>VLOOKUP(E388,'[2]AREAS DE SERVICIO'!$A$2:$J$493,10,0)</f>
        <v>73420101</v>
      </c>
      <c r="J388" s="84"/>
      <c r="L388" s="86">
        <v>7343</v>
      </c>
      <c r="M388" s="87">
        <f t="shared" si="26"/>
        <v>431249</v>
      </c>
      <c r="N388" s="88" t="str">
        <f t="shared" si="24"/>
        <v>Apoyo diagnóstico - Otras unidades de apoyo diagnóstico</v>
      </c>
      <c r="O388" s="63"/>
      <c r="P388" s="63"/>
      <c r="Q388" s="63"/>
      <c r="R388" s="63"/>
    </row>
    <row r="389" spans="1:18" ht="30" x14ac:dyDescent="0.25">
      <c r="A389" s="54" t="s">
        <v>797</v>
      </c>
      <c r="B389" s="55" t="s">
        <v>884</v>
      </c>
      <c r="C389" s="79" t="s">
        <v>813</v>
      </c>
      <c r="D389" s="57" t="str">
        <f>VLOOKUP(C389,[1]SEDES!$A$5:$B$18,2,0)</f>
        <v>PABLO NERUDA</v>
      </c>
      <c r="E389" s="74" t="s">
        <v>440</v>
      </c>
      <c r="F389" s="98" t="s">
        <v>441</v>
      </c>
      <c r="G389" s="74" t="s">
        <v>440</v>
      </c>
      <c r="H389" s="58">
        <f>VLOOKUP(E389,'[2]AREAS DE SERVICIO'!$A$3:$K$493,8,0)</f>
        <v>43124803</v>
      </c>
      <c r="I389" s="76">
        <f>VLOOKUP(E389,'[2]AREAS DE SERVICIO'!$A$2:$J$493,10,0)</f>
        <v>73420101</v>
      </c>
      <c r="J389" s="84"/>
      <c r="L389" s="86">
        <v>7343</v>
      </c>
      <c r="M389" s="87">
        <f t="shared" si="26"/>
        <v>431249</v>
      </c>
      <c r="N389" s="88" t="str">
        <f t="shared" si="24"/>
        <v>Apoyo diagnóstico - Otras unidades de apoyo diagnóstico</v>
      </c>
      <c r="O389" s="63"/>
      <c r="P389" s="63"/>
      <c r="Q389" s="63"/>
      <c r="R389" s="63"/>
    </row>
    <row r="390" spans="1:18" ht="30" x14ac:dyDescent="0.25">
      <c r="A390" s="54" t="s">
        <v>797</v>
      </c>
      <c r="B390" s="55" t="s">
        <v>884</v>
      </c>
      <c r="C390" s="79" t="s">
        <v>814</v>
      </c>
      <c r="D390" s="57" t="str">
        <f>VLOOKUP(C390,[1]SEDES!$A$5:$B$18,2,0)</f>
        <v>SIBATE</v>
      </c>
      <c r="E390" s="74" t="s">
        <v>442</v>
      </c>
      <c r="F390" s="98" t="s">
        <v>443</v>
      </c>
      <c r="G390" s="74" t="s">
        <v>442</v>
      </c>
      <c r="H390" s="58">
        <f>VLOOKUP(E390,'[2]AREAS DE SERVICIO'!$A$3:$K$493,8,0)</f>
        <v>43124803</v>
      </c>
      <c r="I390" s="76">
        <f>VLOOKUP(E390,'[2]AREAS DE SERVICIO'!$A$2:$J$493,10,0)</f>
        <v>73420101</v>
      </c>
      <c r="J390" s="84"/>
      <c r="L390" s="86">
        <v>7343</v>
      </c>
      <c r="M390" s="87">
        <f t="shared" si="26"/>
        <v>431249</v>
      </c>
      <c r="N390" s="88" t="str">
        <f t="shared" si="24"/>
        <v>Apoyo diagnóstico - Otras unidades de apoyo diagnóstico</v>
      </c>
      <c r="O390" s="63"/>
      <c r="P390" s="63"/>
      <c r="Q390" s="63"/>
      <c r="R390" s="63"/>
    </row>
    <row r="391" spans="1:18" ht="30" x14ac:dyDescent="0.25">
      <c r="A391" s="54" t="s">
        <v>797</v>
      </c>
      <c r="B391" s="55" t="s">
        <v>884</v>
      </c>
      <c r="C391" s="79" t="s">
        <v>794</v>
      </c>
      <c r="D391" s="57" t="str">
        <f>VLOOKUP(C391,[1]SEDES!$A$5:$B$18,2,0)</f>
        <v>CENTRO DE ESPECIALISTAS</v>
      </c>
      <c r="E391" s="74" t="s">
        <v>444</v>
      </c>
      <c r="F391" s="98" t="s">
        <v>838</v>
      </c>
      <c r="G391" s="74" t="s">
        <v>444</v>
      </c>
      <c r="H391" s="58">
        <f>VLOOKUP(E391,'[2]AREAS DE SERVICIO'!$A$3:$K$493,8,0)</f>
        <v>43124803</v>
      </c>
      <c r="I391" s="76">
        <f>VLOOKUP(E391,'[2]AREAS DE SERVICIO'!$A$2:$J$493,10,0)</f>
        <v>73420101</v>
      </c>
      <c r="J391" s="84"/>
      <c r="L391" s="86">
        <v>7343</v>
      </c>
      <c r="M391" s="87">
        <f t="shared" si="26"/>
        <v>431249</v>
      </c>
      <c r="N391" s="88" t="str">
        <f t="shared" si="24"/>
        <v>Apoyo diagnóstico - Otras unidades de apoyo diagnóstico</v>
      </c>
      <c r="O391" s="63"/>
      <c r="P391" s="63"/>
      <c r="Q391" s="63"/>
      <c r="R391" s="63"/>
    </row>
    <row r="392" spans="1:18" ht="30" x14ac:dyDescent="0.25">
      <c r="A392" s="54" t="s">
        <v>797</v>
      </c>
      <c r="B392" s="55" t="s">
        <v>884</v>
      </c>
      <c r="C392" s="79" t="s">
        <v>806</v>
      </c>
      <c r="D392" s="57" t="str">
        <f>VLOOKUP(C392,[1]SEDES!$A$5:$B$18,2,0)</f>
        <v>LUIS CARLOS GALAN (ALTOS DE CAZUCA)</v>
      </c>
      <c r="E392" s="74" t="s">
        <v>592</v>
      </c>
      <c r="F392" s="98" t="s">
        <v>1251</v>
      </c>
      <c r="G392" s="74" t="s">
        <v>592</v>
      </c>
      <c r="H392" s="58">
        <f>VLOOKUP(E392,'[2]AREAS DE SERVICIO'!$A$3:$K$493,8,0)</f>
        <v>43128903</v>
      </c>
      <c r="I392" s="76">
        <f>VLOOKUP(E392,'[2]AREAS DE SERVICIO'!$A$2:$J$493,10,0)</f>
        <v>73820101</v>
      </c>
      <c r="J392" s="84"/>
      <c r="L392" s="86">
        <v>7355</v>
      </c>
      <c r="M392" s="87">
        <f t="shared" si="26"/>
        <v>431262</v>
      </c>
      <c r="N392" s="88" t="str">
        <f t="shared" si="24"/>
        <v xml:space="preserve">Apoyo terapéutico - Farmacia e insumos hospitalarios  </v>
      </c>
      <c r="O392" s="63"/>
      <c r="P392" s="63"/>
      <c r="Q392" s="63"/>
      <c r="R392" s="63"/>
    </row>
    <row r="393" spans="1:18" ht="30" x14ac:dyDescent="0.25">
      <c r="A393" s="54" t="s">
        <v>797</v>
      </c>
      <c r="B393" s="55" t="s">
        <v>884</v>
      </c>
      <c r="C393" s="79" t="s">
        <v>807</v>
      </c>
      <c r="D393" s="57" t="str">
        <f>VLOOKUP(C393,[1]SEDES!$A$5:$B$18,2,0)</f>
        <v>SANTILLANA</v>
      </c>
      <c r="E393" s="74" t="s">
        <v>594</v>
      </c>
      <c r="F393" s="98" t="s">
        <v>595</v>
      </c>
      <c r="G393" s="74" t="s">
        <v>594</v>
      </c>
      <c r="H393" s="58">
        <f>VLOOKUP(E393,'[2]AREAS DE SERVICIO'!$A$3:$K$493,8,0)</f>
        <v>43128903</v>
      </c>
      <c r="I393" s="76">
        <f>VLOOKUP(E393,'[2]AREAS DE SERVICIO'!$A$2:$J$493,10,0)</f>
        <v>73820101</v>
      </c>
      <c r="J393" s="84"/>
      <c r="L393" s="86">
        <v>7355</v>
      </c>
      <c r="M393" s="87">
        <f t="shared" si="26"/>
        <v>431262</v>
      </c>
      <c r="N393" s="88" t="str">
        <f t="shared" si="24"/>
        <v xml:space="preserve">Apoyo terapéutico - Farmacia e insumos hospitalarios  </v>
      </c>
      <c r="O393" s="63"/>
      <c r="P393" s="63"/>
      <c r="Q393" s="63"/>
      <c r="R393" s="63"/>
    </row>
    <row r="394" spans="1:18" ht="30" x14ac:dyDescent="0.25">
      <c r="A394" s="54" t="s">
        <v>797</v>
      </c>
      <c r="B394" s="55" t="s">
        <v>884</v>
      </c>
      <c r="C394" s="79" t="s">
        <v>808</v>
      </c>
      <c r="D394" s="57" t="str">
        <f>VLOOKUP(C394,[1]SEDES!$A$5:$B$18,2,0)</f>
        <v>LA DESPENSA</v>
      </c>
      <c r="E394" s="74" t="s">
        <v>596</v>
      </c>
      <c r="F394" s="98" t="s">
        <v>597</v>
      </c>
      <c r="G394" s="74" t="s">
        <v>596</v>
      </c>
      <c r="H394" s="58">
        <f>VLOOKUP(E394,'[2]AREAS DE SERVICIO'!$A$3:$K$493,8,0)</f>
        <v>43128903</v>
      </c>
      <c r="I394" s="76">
        <f>VLOOKUP(E394,'[2]AREAS DE SERVICIO'!$A$2:$J$493,10,0)</f>
        <v>73820101</v>
      </c>
      <c r="J394" s="84"/>
      <c r="L394" s="86">
        <v>7355</v>
      </c>
      <c r="M394" s="87">
        <f t="shared" si="26"/>
        <v>431262</v>
      </c>
      <c r="N394" s="88" t="str">
        <f t="shared" si="24"/>
        <v xml:space="preserve">Apoyo terapéutico - Farmacia e insumos hospitalarios  </v>
      </c>
      <c r="O394" s="63"/>
      <c r="P394" s="63"/>
      <c r="Q394" s="63"/>
      <c r="R394" s="63"/>
    </row>
    <row r="395" spans="1:18" ht="30" x14ac:dyDescent="0.25">
      <c r="A395" s="54" t="s">
        <v>797</v>
      </c>
      <c r="B395" s="55" t="s">
        <v>884</v>
      </c>
      <c r="C395" s="79" t="s">
        <v>809</v>
      </c>
      <c r="D395" s="57" t="str">
        <f>VLOOKUP(C395,[1]SEDES!$A$5:$B$18,2,0)</f>
        <v>CIUDAD LATINA</v>
      </c>
      <c r="E395" s="74" t="s">
        <v>598</v>
      </c>
      <c r="F395" s="98" t="s">
        <v>599</v>
      </c>
      <c r="G395" s="74" t="s">
        <v>598</v>
      </c>
      <c r="H395" s="58">
        <f>VLOOKUP(E395,'[2]AREAS DE SERVICIO'!$A$3:$K$493,8,0)</f>
        <v>43128903</v>
      </c>
      <c r="I395" s="76">
        <f>VLOOKUP(E395,'[2]AREAS DE SERVICIO'!$A$2:$J$493,10,0)</f>
        <v>73820101</v>
      </c>
      <c r="J395" s="84"/>
      <c r="L395" s="86">
        <v>7355</v>
      </c>
      <c r="M395" s="87">
        <f t="shared" si="26"/>
        <v>431262</v>
      </c>
      <c r="N395" s="88" t="str">
        <f t="shared" si="24"/>
        <v xml:space="preserve">Apoyo terapéutico - Farmacia e insumos hospitalarios  </v>
      </c>
      <c r="O395" s="63"/>
      <c r="P395" s="63"/>
      <c r="Q395" s="63"/>
      <c r="R395" s="63"/>
    </row>
    <row r="396" spans="1:18" ht="30" x14ac:dyDescent="0.25">
      <c r="A396" s="54" t="s">
        <v>797</v>
      </c>
      <c r="B396" s="55" t="s">
        <v>884</v>
      </c>
      <c r="C396" s="79" t="s">
        <v>811</v>
      </c>
      <c r="D396" s="57" t="str">
        <f>VLOOKUP(C396,[1]SEDES!$A$5:$B$18,2,0)</f>
        <v>GRANADA</v>
      </c>
      <c r="E396" s="74" t="s">
        <v>600</v>
      </c>
      <c r="F396" s="98" t="s">
        <v>601</v>
      </c>
      <c r="G396" s="74" t="s">
        <v>600</v>
      </c>
      <c r="H396" s="58">
        <f>VLOOKUP(E396,'[2]AREAS DE SERVICIO'!$A$3:$K$493,8,0)</f>
        <v>43128903</v>
      </c>
      <c r="I396" s="76">
        <f>VLOOKUP(E396,'[2]AREAS DE SERVICIO'!$A$2:$J$493,10,0)</f>
        <v>73820101</v>
      </c>
      <c r="J396" s="84"/>
      <c r="L396" s="86">
        <v>7355</v>
      </c>
      <c r="M396" s="87">
        <f t="shared" si="26"/>
        <v>431262</v>
      </c>
      <c r="N396" s="88" t="str">
        <f t="shared" si="24"/>
        <v xml:space="preserve">Apoyo terapéutico - Farmacia e insumos hospitalarios  </v>
      </c>
      <c r="O396" s="63"/>
      <c r="P396" s="63"/>
      <c r="Q396" s="63"/>
      <c r="R396" s="63"/>
    </row>
    <row r="397" spans="1:18" ht="30" x14ac:dyDescent="0.25">
      <c r="A397" s="54" t="s">
        <v>797</v>
      </c>
      <c r="B397" s="55" t="s">
        <v>884</v>
      </c>
      <c r="C397" s="79" t="s">
        <v>812</v>
      </c>
      <c r="D397" s="57" t="str">
        <f>VLOOKUP(C397,[1]SEDES!$A$5:$B$18,2,0)</f>
        <v>EXTRAMURAL LA ISLA  </v>
      </c>
      <c r="E397" s="74" t="s">
        <v>602</v>
      </c>
      <c r="F397" s="98" t="s">
        <v>1252</v>
      </c>
      <c r="G397" s="74" t="s">
        <v>602</v>
      </c>
      <c r="H397" s="58">
        <f>VLOOKUP(E397,'[2]AREAS DE SERVICIO'!$A$3:$K$493,8,0)</f>
        <v>43128903</v>
      </c>
      <c r="I397" s="76">
        <f>VLOOKUP(E397,'[2]AREAS DE SERVICIO'!$A$2:$J$493,10,0)</f>
        <v>73820101</v>
      </c>
      <c r="J397" s="84"/>
      <c r="L397" s="86">
        <v>7355</v>
      </c>
      <c r="M397" s="87">
        <f t="shared" si="26"/>
        <v>431262</v>
      </c>
      <c r="N397" s="88" t="str">
        <f t="shared" si="24"/>
        <v xml:space="preserve">Apoyo terapéutico - Farmacia e insumos hospitalarios  </v>
      </c>
      <c r="O397" s="63"/>
      <c r="P397" s="63"/>
      <c r="Q397" s="63"/>
      <c r="R397" s="63"/>
    </row>
    <row r="398" spans="1:18" ht="30" x14ac:dyDescent="0.25">
      <c r="A398" s="54" t="s">
        <v>797</v>
      </c>
      <c r="B398" s="55" t="s">
        <v>884</v>
      </c>
      <c r="C398" s="79" t="s">
        <v>813</v>
      </c>
      <c r="D398" s="57" t="str">
        <f>VLOOKUP(C398,[1]SEDES!$A$5:$B$18,2,0)</f>
        <v>PABLO NERUDA</v>
      </c>
      <c r="E398" s="74" t="s">
        <v>604</v>
      </c>
      <c r="F398" s="98" t="s">
        <v>605</v>
      </c>
      <c r="G398" s="74" t="s">
        <v>604</v>
      </c>
      <c r="H398" s="58">
        <f>VLOOKUP(E398,'[2]AREAS DE SERVICIO'!$A$3:$K$493,8,0)</f>
        <v>43128903</v>
      </c>
      <c r="I398" s="76">
        <f>VLOOKUP(E398,'[2]AREAS DE SERVICIO'!$A$2:$J$493,10,0)</f>
        <v>73820101</v>
      </c>
      <c r="J398" s="84"/>
      <c r="L398" s="86">
        <v>7355</v>
      </c>
      <c r="M398" s="87">
        <f t="shared" si="26"/>
        <v>431262</v>
      </c>
      <c r="N398" s="88" t="str">
        <f t="shared" ref="N398:N461" si="27">+VLOOKUP(L398,$P$3:$R$25,3,FALSE)</f>
        <v xml:space="preserve">Apoyo terapéutico - Farmacia e insumos hospitalarios  </v>
      </c>
      <c r="O398" s="63"/>
      <c r="P398" s="63"/>
      <c r="Q398" s="63"/>
      <c r="R398" s="63"/>
    </row>
    <row r="399" spans="1:18" ht="30" x14ac:dyDescent="0.25">
      <c r="A399" s="54" t="s">
        <v>797</v>
      </c>
      <c r="B399" s="55" t="s">
        <v>884</v>
      </c>
      <c r="C399" s="79" t="s">
        <v>814</v>
      </c>
      <c r="D399" s="57" t="str">
        <f>VLOOKUP(C399,[1]SEDES!$A$5:$B$18,2,0)</f>
        <v>SIBATE</v>
      </c>
      <c r="E399" s="74" t="s">
        <v>606</v>
      </c>
      <c r="F399" s="98" t="s">
        <v>607</v>
      </c>
      <c r="G399" s="74" t="s">
        <v>606</v>
      </c>
      <c r="H399" s="58">
        <f>VLOOKUP(E399,'[2]AREAS DE SERVICIO'!$A$3:$K$493,8,0)</f>
        <v>43128903</v>
      </c>
      <c r="I399" s="76">
        <f>VLOOKUP(E399,'[2]AREAS DE SERVICIO'!$A$2:$J$493,10,0)</f>
        <v>73820101</v>
      </c>
      <c r="J399" s="84"/>
      <c r="L399" s="86">
        <v>7355</v>
      </c>
      <c r="M399" s="87">
        <f t="shared" si="26"/>
        <v>431262</v>
      </c>
      <c r="N399" s="88" t="str">
        <f t="shared" si="27"/>
        <v xml:space="preserve">Apoyo terapéutico - Farmacia e insumos hospitalarios  </v>
      </c>
      <c r="O399" s="63"/>
      <c r="P399" s="63"/>
      <c r="Q399" s="63"/>
      <c r="R399" s="63"/>
    </row>
    <row r="400" spans="1:18" ht="30" x14ac:dyDescent="0.25">
      <c r="A400" s="54" t="s">
        <v>797</v>
      </c>
      <c r="B400" s="55" t="s">
        <v>884</v>
      </c>
      <c r="C400" s="79" t="s">
        <v>794</v>
      </c>
      <c r="D400" s="57" t="str">
        <f>VLOOKUP(C400,[1]SEDES!$A$5:$B$18,2,0)</f>
        <v>CENTRO DE ESPECIALISTAS</v>
      </c>
      <c r="E400" s="74" t="s">
        <v>241</v>
      </c>
      <c r="F400" s="98" t="s">
        <v>839</v>
      </c>
      <c r="G400" s="74" t="s">
        <v>241</v>
      </c>
      <c r="H400" s="58">
        <f>VLOOKUP(E400,'[2]AREAS DE SERVICIO'!$A$3:$K$493,8,0)</f>
        <v>43122005</v>
      </c>
      <c r="I400" s="76">
        <f>VLOOKUP(E400,'[2]AREAS DE SERVICIO'!$A$2:$J$493,10,0)</f>
        <v>73130101</v>
      </c>
      <c r="J400" s="84"/>
      <c r="L400" s="86">
        <v>7355</v>
      </c>
      <c r="M400" s="87">
        <f t="shared" si="26"/>
        <v>431262</v>
      </c>
      <c r="N400" s="88" t="str">
        <f t="shared" si="27"/>
        <v xml:space="preserve">Apoyo terapéutico - Farmacia e insumos hospitalarios  </v>
      </c>
      <c r="O400" s="63"/>
      <c r="P400" s="63"/>
      <c r="Q400" s="63"/>
      <c r="R400" s="63"/>
    </row>
    <row r="401" spans="1:18" ht="30" x14ac:dyDescent="0.25">
      <c r="A401" s="54" t="s">
        <v>797</v>
      </c>
      <c r="B401" s="55" t="s">
        <v>884</v>
      </c>
      <c r="C401" s="79" t="s">
        <v>821</v>
      </c>
      <c r="D401" s="57" t="str">
        <f>VLOOKUP(C401,[1]SEDES!$A$5:$B$18,2,0)</f>
        <v>ADMINISTRATIVA</v>
      </c>
      <c r="E401" s="74" t="s">
        <v>1100</v>
      </c>
      <c r="F401" s="98" t="s">
        <v>1101</v>
      </c>
      <c r="G401" s="74" t="s">
        <v>1100</v>
      </c>
      <c r="H401" s="58">
        <f>VLOOKUP(E401,'[2]AREAS DE SERVICIO'!$A$3:$K$493,8,0)</f>
        <v>43129601</v>
      </c>
      <c r="I401" s="76">
        <f>VLOOKUP(E401,'[2]AREAS DE SERVICIO'!$A$2:$J$493,10,0)</f>
        <v>73870202</v>
      </c>
      <c r="J401" s="84"/>
      <c r="L401" s="86">
        <v>7382</v>
      </c>
      <c r="M401" s="87">
        <f t="shared" si="26"/>
        <v>431289</v>
      </c>
      <c r="N401" s="88" t="str">
        <f t="shared" si="27"/>
        <v>Servicios conexos a la salud - Centros y puestos</v>
      </c>
      <c r="O401" s="63"/>
      <c r="P401" s="63"/>
      <c r="Q401" s="63"/>
      <c r="R401" s="63"/>
    </row>
    <row r="402" spans="1:18" ht="36" x14ac:dyDescent="0.25">
      <c r="A402" s="54" t="s">
        <v>797</v>
      </c>
      <c r="B402" s="55" t="s">
        <v>884</v>
      </c>
      <c r="C402" s="79" t="s">
        <v>806</v>
      </c>
      <c r="D402" s="57" t="str">
        <f>VLOOKUP(C402,[1]SEDES!$A$5:$B$18,2,0)</f>
        <v>LUIS CARLOS GALAN (ALTOS DE CAZUCA)</v>
      </c>
      <c r="E402" s="74" t="s">
        <v>610</v>
      </c>
      <c r="F402" s="98" t="s">
        <v>1102</v>
      </c>
      <c r="G402" s="74" t="s">
        <v>610</v>
      </c>
      <c r="H402" s="58">
        <f>VLOOKUP(E402,'[2]AREAS DE SERVICIO'!$A$3:$K$493,8,0)</f>
        <v>43121701</v>
      </c>
      <c r="I402" s="76" t="str">
        <f>VLOOKUP(E402,'[2]AREAS DE SERVICIO'!$A$2:$J$493,10,0)</f>
        <v>73100202</v>
      </c>
      <c r="J402" s="84"/>
      <c r="L402" s="86">
        <v>7382</v>
      </c>
      <c r="M402" s="87">
        <f t="shared" si="26"/>
        <v>431289</v>
      </c>
      <c r="N402" s="88" t="str">
        <f t="shared" si="27"/>
        <v>Servicios conexos a la salud - Centros y puestos</v>
      </c>
      <c r="O402" s="63"/>
      <c r="P402" s="63"/>
      <c r="Q402" s="63"/>
      <c r="R402" s="63"/>
    </row>
    <row r="403" spans="1:18" ht="48" x14ac:dyDescent="0.25">
      <c r="A403" s="54" t="s">
        <v>797</v>
      </c>
      <c r="B403" s="55" t="s">
        <v>884</v>
      </c>
      <c r="C403" s="79" t="s">
        <v>807</v>
      </c>
      <c r="D403" s="57" t="str">
        <f>VLOOKUP(C403,[1]SEDES!$A$5:$B$18,2,0)</f>
        <v>SANTILLANA</v>
      </c>
      <c r="E403" s="74" t="s">
        <v>611</v>
      </c>
      <c r="F403" s="98" t="s">
        <v>1103</v>
      </c>
      <c r="G403" s="74" t="s">
        <v>611</v>
      </c>
      <c r="H403" s="58">
        <f>VLOOKUP(E403,'[2]AREAS DE SERVICIO'!$A$3:$K$493,8,0)</f>
        <v>43121701</v>
      </c>
      <c r="I403" s="76" t="str">
        <f>VLOOKUP(E403,'[2]AREAS DE SERVICIO'!$A$2:$J$493,10,0)</f>
        <v>73100202</v>
      </c>
      <c r="J403" s="84"/>
      <c r="L403" s="86">
        <v>7382</v>
      </c>
      <c r="M403" s="87">
        <f t="shared" si="26"/>
        <v>431289</v>
      </c>
      <c r="N403" s="88" t="str">
        <f t="shared" si="27"/>
        <v>Servicios conexos a la salud - Centros y puestos</v>
      </c>
      <c r="O403" s="63"/>
      <c r="P403" s="63"/>
      <c r="Q403" s="63"/>
      <c r="R403" s="63"/>
    </row>
    <row r="404" spans="1:18" ht="30" x14ac:dyDescent="0.25">
      <c r="A404" s="54" t="s">
        <v>797</v>
      </c>
      <c r="B404" s="55" t="s">
        <v>884</v>
      </c>
      <c r="C404" s="79" t="s">
        <v>808</v>
      </c>
      <c r="D404" s="57" t="str">
        <f>VLOOKUP(C404,[1]SEDES!$A$5:$B$18,2,0)</f>
        <v>LA DESPENSA</v>
      </c>
      <c r="E404" s="74" t="s">
        <v>612</v>
      </c>
      <c r="F404" s="98" t="s">
        <v>1104</v>
      </c>
      <c r="G404" s="74" t="s">
        <v>612</v>
      </c>
      <c r="H404" s="58">
        <f>VLOOKUP(E404,'[2]AREAS DE SERVICIO'!$A$3:$K$493,8,0)</f>
        <v>43121701</v>
      </c>
      <c r="I404" s="76" t="str">
        <f>VLOOKUP(E404,'[2]AREAS DE SERVICIO'!$A$2:$J$493,10,0)</f>
        <v>73100202</v>
      </c>
      <c r="J404" s="84"/>
      <c r="L404" s="86">
        <v>7382</v>
      </c>
      <c r="M404" s="87">
        <f t="shared" si="26"/>
        <v>431289</v>
      </c>
      <c r="N404" s="88" t="str">
        <f t="shared" si="27"/>
        <v>Servicios conexos a la salud - Centros y puestos</v>
      </c>
      <c r="O404" s="63"/>
      <c r="P404" s="63"/>
      <c r="Q404" s="63"/>
      <c r="R404" s="63"/>
    </row>
    <row r="405" spans="1:18" ht="30" x14ac:dyDescent="0.25">
      <c r="A405" s="54" t="s">
        <v>797</v>
      </c>
      <c r="B405" s="55" t="s">
        <v>884</v>
      </c>
      <c r="C405" s="79" t="s">
        <v>809</v>
      </c>
      <c r="D405" s="57" t="str">
        <f>VLOOKUP(C405,[1]SEDES!$A$5:$B$18,2,0)</f>
        <v>CIUDAD LATINA</v>
      </c>
      <c r="E405" s="74" t="s">
        <v>613</v>
      </c>
      <c r="F405" s="98" t="s">
        <v>1105</v>
      </c>
      <c r="G405" s="74" t="s">
        <v>613</v>
      </c>
      <c r="H405" s="58">
        <f>VLOOKUP(E405,'[2]AREAS DE SERVICIO'!$A$3:$K$493,8,0)</f>
        <v>43121701</v>
      </c>
      <c r="I405" s="76" t="str">
        <f>VLOOKUP(E405,'[2]AREAS DE SERVICIO'!$A$2:$J$493,10,0)</f>
        <v>73100202</v>
      </c>
      <c r="J405" s="84"/>
      <c r="L405" s="86">
        <v>7382</v>
      </c>
      <c r="M405" s="87">
        <f t="shared" si="26"/>
        <v>431289</v>
      </c>
      <c r="N405" s="88" t="str">
        <f t="shared" si="27"/>
        <v>Servicios conexos a la salud - Centros y puestos</v>
      </c>
      <c r="O405" s="63"/>
      <c r="P405" s="63"/>
      <c r="Q405" s="63"/>
      <c r="R405" s="63"/>
    </row>
    <row r="406" spans="1:18" ht="36" x14ac:dyDescent="0.25">
      <c r="A406" s="54" t="s">
        <v>797</v>
      </c>
      <c r="B406" s="55" t="s">
        <v>884</v>
      </c>
      <c r="C406" s="79" t="s">
        <v>811</v>
      </c>
      <c r="D406" s="57" t="str">
        <f>VLOOKUP(C406,[1]SEDES!$A$5:$B$18,2,0)</f>
        <v>GRANADA</v>
      </c>
      <c r="E406" s="74" t="s">
        <v>614</v>
      </c>
      <c r="F406" s="98" t="s">
        <v>1106</v>
      </c>
      <c r="G406" s="74" t="s">
        <v>614</v>
      </c>
      <c r="H406" s="58">
        <f>VLOOKUP(E406,'[2]AREAS DE SERVICIO'!$A$3:$K$493,8,0)</f>
        <v>43121701</v>
      </c>
      <c r="I406" s="76" t="str">
        <f>VLOOKUP(E406,'[2]AREAS DE SERVICIO'!$A$2:$J$493,10,0)</f>
        <v>73100202</v>
      </c>
      <c r="J406" s="84"/>
      <c r="L406" s="86">
        <v>7382</v>
      </c>
      <c r="M406" s="87">
        <f t="shared" si="26"/>
        <v>431289</v>
      </c>
      <c r="N406" s="88" t="str">
        <f t="shared" si="27"/>
        <v>Servicios conexos a la salud - Centros y puestos</v>
      </c>
      <c r="O406" s="63"/>
      <c r="P406" s="63"/>
      <c r="Q406" s="63"/>
      <c r="R406" s="63"/>
    </row>
    <row r="407" spans="1:18" ht="36" x14ac:dyDescent="0.25">
      <c r="A407" s="54" t="s">
        <v>797</v>
      </c>
      <c r="B407" s="55" t="s">
        <v>884</v>
      </c>
      <c r="C407" s="79" t="s">
        <v>812</v>
      </c>
      <c r="D407" s="57" t="str">
        <f>VLOOKUP(C407,[1]SEDES!$A$5:$B$18,2,0)</f>
        <v>EXTRAMURAL LA ISLA  </v>
      </c>
      <c r="E407" s="74" t="s">
        <v>615</v>
      </c>
      <c r="F407" s="98" t="s">
        <v>1107</v>
      </c>
      <c r="G407" s="74" t="s">
        <v>615</v>
      </c>
      <c r="H407" s="58">
        <f>VLOOKUP(E407,'[2]AREAS DE SERVICIO'!$A$3:$K$493,8,0)</f>
        <v>43121701</v>
      </c>
      <c r="I407" s="76" t="str">
        <f>VLOOKUP(E407,'[2]AREAS DE SERVICIO'!$A$2:$J$493,10,0)</f>
        <v>73100202</v>
      </c>
      <c r="J407" s="84"/>
      <c r="L407" s="86">
        <v>7382</v>
      </c>
      <c r="M407" s="87">
        <f t="shared" si="26"/>
        <v>431289</v>
      </c>
      <c r="N407" s="88" t="str">
        <f t="shared" si="27"/>
        <v>Servicios conexos a la salud - Centros y puestos</v>
      </c>
      <c r="O407" s="63"/>
      <c r="P407" s="63"/>
      <c r="Q407" s="63"/>
      <c r="R407" s="63"/>
    </row>
    <row r="408" spans="1:18" ht="36" x14ac:dyDescent="0.25">
      <c r="A408" s="54" t="s">
        <v>797</v>
      </c>
      <c r="B408" s="55" t="s">
        <v>884</v>
      </c>
      <c r="C408" s="79" t="s">
        <v>813</v>
      </c>
      <c r="D408" s="57" t="str">
        <f>VLOOKUP(C408,[1]SEDES!$A$5:$B$18,2,0)</f>
        <v>PABLO NERUDA</v>
      </c>
      <c r="E408" s="74" t="s">
        <v>616</v>
      </c>
      <c r="F408" s="98" t="s">
        <v>1108</v>
      </c>
      <c r="G408" s="74" t="s">
        <v>616</v>
      </c>
      <c r="H408" s="58">
        <f>VLOOKUP(E408,'[2]AREAS DE SERVICIO'!$A$3:$K$493,8,0)</f>
        <v>43121701</v>
      </c>
      <c r="I408" s="76" t="str">
        <f>VLOOKUP(E408,'[2]AREAS DE SERVICIO'!$A$2:$J$493,10,0)</f>
        <v>73100202</v>
      </c>
      <c r="J408" s="84"/>
      <c r="L408" s="86">
        <v>7382</v>
      </c>
      <c r="M408" s="87">
        <f t="shared" ref="M408:M465" si="28">+VLOOKUP(L408,$P$3:$R$25,2,FALSE)</f>
        <v>431289</v>
      </c>
      <c r="N408" s="88" t="str">
        <f t="shared" si="27"/>
        <v>Servicios conexos a la salud - Centros y puestos</v>
      </c>
      <c r="O408" s="63"/>
      <c r="P408" s="63"/>
      <c r="Q408" s="63"/>
      <c r="R408" s="63"/>
    </row>
    <row r="409" spans="1:18" ht="36" x14ac:dyDescent="0.25">
      <c r="A409" s="54" t="s">
        <v>797</v>
      </c>
      <c r="B409" s="55" t="s">
        <v>884</v>
      </c>
      <c r="C409" s="79" t="s">
        <v>814</v>
      </c>
      <c r="D409" s="57" t="str">
        <f>VLOOKUP(C409,[1]SEDES!$A$5:$B$18,2,0)</f>
        <v>SIBATE</v>
      </c>
      <c r="E409" s="74" t="s">
        <v>617</v>
      </c>
      <c r="F409" s="98" t="s">
        <v>1109</v>
      </c>
      <c r="G409" s="74" t="s">
        <v>617</v>
      </c>
      <c r="H409" s="58">
        <f>VLOOKUP(E409,'[2]AREAS DE SERVICIO'!$A$3:$K$493,8,0)</f>
        <v>43121701</v>
      </c>
      <c r="I409" s="76" t="str">
        <f>VLOOKUP(E409,'[2]AREAS DE SERVICIO'!$A$2:$J$493,10,0)</f>
        <v>73100202</v>
      </c>
      <c r="J409" s="84"/>
      <c r="L409" s="86">
        <v>7382</v>
      </c>
      <c r="M409" s="87">
        <f t="shared" si="28"/>
        <v>431289</v>
      </c>
      <c r="N409" s="88" t="str">
        <f t="shared" si="27"/>
        <v>Servicios conexos a la salud - Centros y puestos</v>
      </c>
      <c r="O409" s="63"/>
      <c r="P409" s="63"/>
      <c r="Q409" s="63"/>
      <c r="R409" s="63"/>
    </row>
    <row r="410" spans="1:18" ht="48" x14ac:dyDescent="0.25">
      <c r="A410" s="54" t="s">
        <v>797</v>
      </c>
      <c r="B410" s="55" t="s">
        <v>884</v>
      </c>
      <c r="C410" s="79" t="s">
        <v>794</v>
      </c>
      <c r="D410" s="57" t="str">
        <f>VLOOKUP(C410,[1]SEDES!$A$5:$B$18,2,0)</f>
        <v>CENTRO DE ESPECIALISTAS</v>
      </c>
      <c r="E410" s="74" t="s">
        <v>618</v>
      </c>
      <c r="F410" s="98" t="s">
        <v>1110</v>
      </c>
      <c r="G410" s="74" t="s">
        <v>618</v>
      </c>
      <c r="H410" s="58">
        <f>VLOOKUP(E410,'[2]AREAS DE SERVICIO'!$A$3:$K$493,8,0)</f>
        <v>43121701</v>
      </c>
      <c r="I410" s="76" t="str">
        <f>VLOOKUP(E410,'[2]AREAS DE SERVICIO'!$A$2:$J$493,10,0)</f>
        <v>73100202</v>
      </c>
      <c r="J410" s="84"/>
      <c r="L410" s="86">
        <v>7382</v>
      </c>
      <c r="M410" s="87">
        <f t="shared" si="28"/>
        <v>431289</v>
      </c>
      <c r="N410" s="88" t="str">
        <f t="shared" si="27"/>
        <v>Servicios conexos a la salud - Centros y puestos</v>
      </c>
      <c r="O410" s="63"/>
      <c r="P410" s="63"/>
      <c r="Q410" s="63"/>
      <c r="R410" s="63"/>
    </row>
    <row r="411" spans="1:18" ht="30" x14ac:dyDescent="0.25">
      <c r="A411" s="54" t="s">
        <v>797</v>
      </c>
      <c r="B411" s="55" t="s">
        <v>884</v>
      </c>
      <c r="C411" s="79" t="s">
        <v>811</v>
      </c>
      <c r="D411" s="57" t="str">
        <f>VLOOKUP(C411,[1]SEDES!$A$5:$B$18,2,0)</f>
        <v>GRANADA</v>
      </c>
      <c r="E411" s="74" t="s">
        <v>1111</v>
      </c>
      <c r="F411" s="98" t="s">
        <v>1112</v>
      </c>
      <c r="G411" s="74" t="s">
        <v>1111</v>
      </c>
      <c r="H411" s="58">
        <f>VLOOKUP(E411,'[2]AREAS DE SERVICIO'!$A$3:$K$493,8,0)</f>
        <v>43121701</v>
      </c>
      <c r="I411" s="76" t="str">
        <f>VLOOKUP(E411,'[2]AREAS DE SERVICIO'!$A$2:$J$493,10,0)</f>
        <v>73100202</v>
      </c>
      <c r="J411" s="84"/>
      <c r="L411" s="86">
        <v>7311</v>
      </c>
      <c r="M411" s="87">
        <f t="shared" si="28"/>
        <v>431218</v>
      </c>
      <c r="N411" s="88" t="str">
        <f t="shared" si="27"/>
        <v>Servicios ambulatorios - Consulta especializada</v>
      </c>
      <c r="O411" s="63"/>
      <c r="P411" s="63"/>
      <c r="Q411" s="63"/>
      <c r="R411" s="63"/>
    </row>
    <row r="412" spans="1:18" ht="30" x14ac:dyDescent="0.25">
      <c r="A412" s="54" t="s">
        <v>797</v>
      </c>
      <c r="B412" s="55" t="s">
        <v>884</v>
      </c>
      <c r="C412" s="79" t="s">
        <v>806</v>
      </c>
      <c r="D412" s="57" t="str">
        <f>VLOOKUP(C412,[1]SEDES!$A$5:$B$18,2,0)</f>
        <v>LUIS CARLOS GALAN (ALTOS DE CAZUCA)</v>
      </c>
      <c r="E412" s="74" t="s">
        <v>502</v>
      </c>
      <c r="F412" s="98" t="s">
        <v>1253</v>
      </c>
      <c r="G412" s="74" t="s">
        <v>502</v>
      </c>
      <c r="H412" s="58">
        <f>VLOOKUP(E412,'[2]AREAS DE SERVICIO'!$A$3:$K$493,8,0)</f>
        <v>43129501</v>
      </c>
      <c r="I412" s="76">
        <f>VLOOKUP(E412,'[2]AREAS DE SERVICIO'!$A$2:$J$493,10,0)</f>
        <v>73870202</v>
      </c>
      <c r="J412" s="84"/>
      <c r="L412" s="86">
        <v>7382</v>
      </c>
      <c r="M412" s="87">
        <f t="shared" si="28"/>
        <v>431289</v>
      </c>
      <c r="N412" s="88" t="str">
        <f t="shared" si="27"/>
        <v>Servicios conexos a la salud - Centros y puestos</v>
      </c>
      <c r="O412" s="63"/>
      <c r="P412" s="63"/>
      <c r="Q412" s="63"/>
      <c r="R412" s="63"/>
    </row>
    <row r="413" spans="1:18" ht="30" x14ac:dyDescent="0.25">
      <c r="A413" s="54" t="s">
        <v>797</v>
      </c>
      <c r="B413" s="55" t="s">
        <v>884</v>
      </c>
      <c r="C413" s="79" t="s">
        <v>807</v>
      </c>
      <c r="D413" s="57" t="str">
        <f>VLOOKUP(C413,[1]SEDES!$A$5:$B$18,2,0)</f>
        <v>SANTILLANA</v>
      </c>
      <c r="E413" s="74" t="s">
        <v>504</v>
      </c>
      <c r="F413" s="98" t="s">
        <v>505</v>
      </c>
      <c r="G413" s="74" t="s">
        <v>504</v>
      </c>
      <c r="H413" s="58">
        <f>VLOOKUP(E413,'[2]AREAS DE SERVICIO'!$A$3:$K$493,8,0)</f>
        <v>43129501</v>
      </c>
      <c r="I413" s="76">
        <f>VLOOKUP(E413,'[2]AREAS DE SERVICIO'!$A$2:$J$493,10,0)</f>
        <v>73870202</v>
      </c>
      <c r="J413" s="84"/>
      <c r="L413" s="86">
        <v>7382</v>
      </c>
      <c r="M413" s="87">
        <f t="shared" si="28"/>
        <v>431289</v>
      </c>
      <c r="N413" s="88" t="str">
        <f t="shared" si="27"/>
        <v>Servicios conexos a la salud - Centros y puestos</v>
      </c>
      <c r="O413" s="63"/>
      <c r="P413" s="63"/>
      <c r="Q413" s="63"/>
      <c r="R413" s="63"/>
    </row>
    <row r="414" spans="1:18" ht="30" x14ac:dyDescent="0.25">
      <c r="A414" s="54" t="s">
        <v>797</v>
      </c>
      <c r="B414" s="55" t="s">
        <v>884</v>
      </c>
      <c r="C414" s="79" t="s">
        <v>808</v>
      </c>
      <c r="D414" s="57" t="str">
        <f>VLOOKUP(C414,[1]SEDES!$A$5:$B$18,2,0)</f>
        <v>LA DESPENSA</v>
      </c>
      <c r="E414" s="74" t="s">
        <v>506</v>
      </c>
      <c r="F414" s="98" t="s">
        <v>507</v>
      </c>
      <c r="G414" s="74" t="s">
        <v>506</v>
      </c>
      <c r="H414" s="58">
        <f>VLOOKUP(E414,'[2]AREAS DE SERVICIO'!$A$3:$K$493,8,0)</f>
        <v>43129501</v>
      </c>
      <c r="I414" s="76">
        <f>VLOOKUP(E414,'[2]AREAS DE SERVICIO'!$A$2:$J$493,10,0)</f>
        <v>73870202</v>
      </c>
      <c r="J414" s="84"/>
      <c r="L414" s="86">
        <v>7382</v>
      </c>
      <c r="M414" s="87">
        <f t="shared" si="28"/>
        <v>431289</v>
      </c>
      <c r="N414" s="88" t="str">
        <f t="shared" si="27"/>
        <v>Servicios conexos a la salud - Centros y puestos</v>
      </c>
      <c r="O414" s="63"/>
      <c r="P414" s="63"/>
      <c r="Q414" s="63"/>
      <c r="R414" s="63"/>
    </row>
    <row r="415" spans="1:18" ht="30" x14ac:dyDescent="0.25">
      <c r="A415" s="54" t="s">
        <v>797</v>
      </c>
      <c r="B415" s="55" t="s">
        <v>884</v>
      </c>
      <c r="C415" s="79" t="s">
        <v>809</v>
      </c>
      <c r="D415" s="57" t="str">
        <f>VLOOKUP(C415,[1]SEDES!$A$5:$B$18,2,0)</f>
        <v>CIUDAD LATINA</v>
      </c>
      <c r="E415" s="74" t="s">
        <v>508</v>
      </c>
      <c r="F415" s="98" t="s">
        <v>509</v>
      </c>
      <c r="G415" s="74" t="s">
        <v>508</v>
      </c>
      <c r="H415" s="58">
        <f>VLOOKUP(E415,'[2]AREAS DE SERVICIO'!$A$3:$K$493,8,0)</f>
        <v>43129501</v>
      </c>
      <c r="I415" s="76">
        <f>VLOOKUP(E415,'[2]AREAS DE SERVICIO'!$A$2:$J$493,10,0)</f>
        <v>73870202</v>
      </c>
      <c r="J415" s="84"/>
      <c r="L415" s="86">
        <v>7382</v>
      </c>
      <c r="M415" s="87">
        <f t="shared" si="28"/>
        <v>431289</v>
      </c>
      <c r="N415" s="88" t="str">
        <f t="shared" si="27"/>
        <v>Servicios conexos a la salud - Centros y puestos</v>
      </c>
      <c r="O415" s="63"/>
      <c r="P415" s="63"/>
      <c r="Q415" s="63"/>
      <c r="R415" s="63"/>
    </row>
    <row r="416" spans="1:18" ht="30" x14ac:dyDescent="0.25">
      <c r="A416" s="54" t="s">
        <v>797</v>
      </c>
      <c r="B416" s="55" t="s">
        <v>884</v>
      </c>
      <c r="C416" s="79" t="s">
        <v>811</v>
      </c>
      <c r="D416" s="57" t="str">
        <f>VLOOKUP(C416,[1]SEDES!$A$5:$B$18,2,0)</f>
        <v>GRANADA</v>
      </c>
      <c r="E416" s="74" t="s">
        <v>511</v>
      </c>
      <c r="F416" s="98" t="s">
        <v>512</v>
      </c>
      <c r="G416" s="74" t="s">
        <v>511</v>
      </c>
      <c r="H416" s="58">
        <f>VLOOKUP(E416,'[2]AREAS DE SERVICIO'!$A$3:$K$493,8,0)</f>
        <v>43129501</v>
      </c>
      <c r="I416" s="76">
        <f>VLOOKUP(E416,'[2]AREAS DE SERVICIO'!$A$2:$J$493,10,0)</f>
        <v>73870202</v>
      </c>
      <c r="J416" s="84"/>
      <c r="L416" s="86">
        <v>7382</v>
      </c>
      <c r="M416" s="87">
        <f t="shared" si="28"/>
        <v>431289</v>
      </c>
      <c r="N416" s="88" t="str">
        <f t="shared" si="27"/>
        <v>Servicios conexos a la salud - Centros y puestos</v>
      </c>
      <c r="O416" s="63"/>
      <c r="P416" s="63"/>
      <c r="Q416" s="63"/>
      <c r="R416" s="63"/>
    </row>
    <row r="417" spans="1:18" ht="30" x14ac:dyDescent="0.25">
      <c r="A417" s="54" t="s">
        <v>797</v>
      </c>
      <c r="B417" s="55" t="s">
        <v>884</v>
      </c>
      <c r="C417" s="79" t="s">
        <v>812</v>
      </c>
      <c r="D417" s="57" t="str">
        <f>VLOOKUP(C417,[1]SEDES!$A$5:$B$18,2,0)</f>
        <v>EXTRAMURAL LA ISLA  </v>
      </c>
      <c r="E417" s="74" t="s">
        <v>513</v>
      </c>
      <c r="F417" s="98" t="s">
        <v>1254</v>
      </c>
      <c r="G417" s="74" t="s">
        <v>513</v>
      </c>
      <c r="H417" s="58">
        <f>VLOOKUP(E417,'[2]AREAS DE SERVICIO'!$A$3:$K$493,8,0)</f>
        <v>43129501</v>
      </c>
      <c r="I417" s="76">
        <f>VLOOKUP(E417,'[2]AREAS DE SERVICIO'!$A$2:$J$493,10,0)</f>
        <v>73870202</v>
      </c>
      <c r="J417" s="84"/>
      <c r="L417" s="86">
        <v>7382</v>
      </c>
      <c r="M417" s="87">
        <f t="shared" si="28"/>
        <v>431289</v>
      </c>
      <c r="N417" s="88" t="str">
        <f t="shared" si="27"/>
        <v>Servicios conexos a la salud - Centros y puestos</v>
      </c>
      <c r="O417" s="63"/>
      <c r="P417" s="63"/>
      <c r="Q417" s="63"/>
      <c r="R417" s="63"/>
    </row>
    <row r="418" spans="1:18" ht="30" x14ac:dyDescent="0.25">
      <c r="A418" s="54" t="s">
        <v>797</v>
      </c>
      <c r="B418" s="55" t="s">
        <v>884</v>
      </c>
      <c r="C418" s="79" t="s">
        <v>813</v>
      </c>
      <c r="D418" s="57" t="str">
        <f>VLOOKUP(C418,[1]SEDES!$A$5:$B$18,2,0)</f>
        <v>PABLO NERUDA</v>
      </c>
      <c r="E418" s="74" t="s">
        <v>515</v>
      </c>
      <c r="F418" s="98" t="s">
        <v>516</v>
      </c>
      <c r="G418" s="74" t="s">
        <v>515</v>
      </c>
      <c r="H418" s="58">
        <f>VLOOKUP(E418,'[2]AREAS DE SERVICIO'!$A$3:$K$493,8,0)</f>
        <v>43129501</v>
      </c>
      <c r="I418" s="76">
        <f>VLOOKUP(E418,'[2]AREAS DE SERVICIO'!$A$2:$J$493,10,0)</f>
        <v>73870202</v>
      </c>
      <c r="J418" s="84"/>
      <c r="L418" s="86">
        <v>7382</v>
      </c>
      <c r="M418" s="87">
        <f t="shared" si="28"/>
        <v>431289</v>
      </c>
      <c r="N418" s="88" t="str">
        <f t="shared" si="27"/>
        <v>Servicios conexos a la salud - Centros y puestos</v>
      </c>
      <c r="O418" s="63"/>
      <c r="P418" s="63"/>
      <c r="Q418" s="63"/>
      <c r="R418" s="63"/>
    </row>
    <row r="419" spans="1:18" ht="30" x14ac:dyDescent="0.25">
      <c r="A419" s="54" t="s">
        <v>797</v>
      </c>
      <c r="B419" s="55" t="s">
        <v>884</v>
      </c>
      <c r="C419" s="79" t="s">
        <v>814</v>
      </c>
      <c r="D419" s="57" t="str">
        <f>VLOOKUP(C419,[1]SEDES!$A$5:$B$18,2,0)</f>
        <v>SIBATE</v>
      </c>
      <c r="E419" s="74" t="s">
        <v>517</v>
      </c>
      <c r="F419" s="98" t="s">
        <v>518</v>
      </c>
      <c r="G419" s="74" t="s">
        <v>517</v>
      </c>
      <c r="H419" s="58">
        <f>VLOOKUP(E419,'[2]AREAS DE SERVICIO'!$A$3:$K$493,8,0)</f>
        <v>43129501</v>
      </c>
      <c r="I419" s="76">
        <f>VLOOKUP(E419,'[2]AREAS DE SERVICIO'!$A$2:$J$493,10,0)</f>
        <v>73870202</v>
      </c>
      <c r="J419" s="84"/>
      <c r="L419" s="86">
        <v>7382</v>
      </c>
      <c r="M419" s="87">
        <f t="shared" si="28"/>
        <v>431289</v>
      </c>
      <c r="N419" s="88" t="str">
        <f t="shared" si="27"/>
        <v>Servicios conexos a la salud - Centros y puestos</v>
      </c>
      <c r="O419" s="63"/>
      <c r="P419" s="63"/>
      <c r="Q419" s="63"/>
      <c r="R419" s="63"/>
    </row>
    <row r="420" spans="1:18" ht="30" x14ac:dyDescent="0.25">
      <c r="A420" s="54" t="s">
        <v>797</v>
      </c>
      <c r="B420" s="55" t="s">
        <v>884</v>
      </c>
      <c r="C420" s="79" t="s">
        <v>822</v>
      </c>
      <c r="D420" s="57" t="str">
        <f>VLOOKUP(C420,[1]SEDES!$A$5:$B$18,2,0)</f>
        <v>SALUD PUBLICA</v>
      </c>
      <c r="E420" s="74" t="s">
        <v>242</v>
      </c>
      <c r="F420" s="98" t="s">
        <v>243</v>
      </c>
      <c r="G420" s="74" t="s">
        <v>242</v>
      </c>
      <c r="H420" s="58">
        <f>VLOOKUP(E420,'[2]AREAS DE SERVICIO'!$A$3:$K$493,8,0)</f>
        <v>43129501</v>
      </c>
      <c r="I420" s="76">
        <f>VLOOKUP(E420,'[2]AREAS DE SERVICIO'!$A$2:$J$493,10,0)</f>
        <v>73870202</v>
      </c>
      <c r="J420" s="84"/>
      <c r="L420" s="86">
        <v>7382</v>
      </c>
      <c r="M420" s="87">
        <f t="shared" si="28"/>
        <v>431289</v>
      </c>
      <c r="N420" s="88" t="str">
        <f t="shared" si="27"/>
        <v>Servicios conexos a la salud - Centros y puestos</v>
      </c>
      <c r="O420" s="63"/>
      <c r="P420" s="63"/>
      <c r="Q420" s="63"/>
      <c r="R420" s="63"/>
    </row>
    <row r="421" spans="1:18" ht="30" x14ac:dyDescent="0.25">
      <c r="A421" s="54" t="s">
        <v>797</v>
      </c>
      <c r="B421" s="55" t="s">
        <v>884</v>
      </c>
      <c r="C421" s="79" t="s">
        <v>794</v>
      </c>
      <c r="D421" s="57" t="str">
        <f>VLOOKUP(C421,[1]SEDES!$A$5:$B$18,2,0)</f>
        <v>CENTRO DE ESPECIALISTAS</v>
      </c>
      <c r="E421" s="74" t="s">
        <v>244</v>
      </c>
      <c r="F421" s="98" t="s">
        <v>841</v>
      </c>
      <c r="G421" s="74" t="s">
        <v>244</v>
      </c>
      <c r="H421" s="58">
        <f>VLOOKUP(E421,'[2]AREAS DE SERVICIO'!$A$3:$K$493,8,0)</f>
        <v>43129501</v>
      </c>
      <c r="I421" s="76">
        <f>VLOOKUP(E421,'[2]AREAS DE SERVICIO'!$A$2:$J$493,10,0)</f>
        <v>73870202</v>
      </c>
      <c r="J421" s="84"/>
      <c r="L421" s="86">
        <v>7382</v>
      </c>
      <c r="M421" s="87">
        <f t="shared" si="28"/>
        <v>431289</v>
      </c>
      <c r="N421" s="88" t="str">
        <f t="shared" si="27"/>
        <v>Servicios conexos a la salud - Centros y puestos</v>
      </c>
      <c r="O421" s="63"/>
      <c r="P421" s="63"/>
      <c r="Q421" s="63"/>
      <c r="R421" s="63"/>
    </row>
    <row r="422" spans="1:18" ht="30" x14ac:dyDescent="0.25">
      <c r="A422" s="54" t="s">
        <v>797</v>
      </c>
      <c r="B422" s="55" t="s">
        <v>884</v>
      </c>
      <c r="C422" s="79" t="s">
        <v>823</v>
      </c>
      <c r="D422" s="57" t="str">
        <f>VLOOKUP(C422,[1]SEDES!$A$5:$B$18,2,0)</f>
        <v>EXTRAMURAL DE CHARQUITO  </v>
      </c>
      <c r="E422" s="74" t="s">
        <v>1113</v>
      </c>
      <c r="F422" s="98" t="s">
        <v>510</v>
      </c>
      <c r="G422" s="74" t="s">
        <v>1113</v>
      </c>
      <c r="H422" s="58">
        <f>VLOOKUP(E422,'[2]AREAS DE SERVICIO'!$A$3:$K$493,8,0)</f>
        <v>43129501</v>
      </c>
      <c r="I422" s="76">
        <f>VLOOKUP(E422,'[2]AREAS DE SERVICIO'!$A$2:$J$493,10,0)</f>
        <v>73870202</v>
      </c>
      <c r="J422" s="84"/>
      <c r="L422" s="86">
        <v>7382</v>
      </c>
      <c r="M422" s="87">
        <f t="shared" si="28"/>
        <v>431289</v>
      </c>
      <c r="N422" s="88" t="str">
        <f t="shared" si="27"/>
        <v>Servicios conexos a la salud - Centros y puestos</v>
      </c>
      <c r="O422" s="63"/>
      <c r="P422" s="63"/>
      <c r="Q422" s="63"/>
      <c r="R422" s="63"/>
    </row>
    <row r="423" spans="1:18" ht="30" x14ac:dyDescent="0.25">
      <c r="A423" s="54" t="s">
        <v>797</v>
      </c>
      <c r="B423" s="55" t="s">
        <v>884</v>
      </c>
      <c r="C423" s="79" t="s">
        <v>814</v>
      </c>
      <c r="D423" s="57" t="str">
        <f>VLOOKUP(C423,[1]SEDES!$A$5:$B$18,2,0)</f>
        <v>SIBATE</v>
      </c>
      <c r="E423" s="74" t="s">
        <v>1114</v>
      </c>
      <c r="F423" s="98" t="s">
        <v>1115</v>
      </c>
      <c r="G423" s="74" t="s">
        <v>1114</v>
      </c>
      <c r="H423" s="58">
        <f>VLOOKUP(E423,'[2]AREAS DE SERVICIO'!$A$3:$K$493,8,0)</f>
        <v>43121801</v>
      </c>
      <c r="I423" s="76" t="str">
        <f>VLOOKUP(E423,'[2]AREAS DE SERVICIO'!$A$2:$J$493,10,0)</f>
        <v>73110202</v>
      </c>
      <c r="J423" s="84"/>
      <c r="L423" s="89">
        <v>7310</v>
      </c>
      <c r="M423" s="87">
        <f t="shared" si="28"/>
        <v>431217</v>
      </c>
      <c r="N423" s="88" t="str">
        <f t="shared" si="27"/>
        <v>Servicios ambulatorios - Consulta externa y procedimientos</v>
      </c>
      <c r="O423" s="63"/>
      <c r="P423" s="63"/>
      <c r="Q423" s="63"/>
      <c r="R423" s="63"/>
    </row>
    <row r="424" spans="1:18" ht="30" x14ac:dyDescent="0.25">
      <c r="A424" s="54" t="s">
        <v>797</v>
      </c>
      <c r="B424" s="55" t="s">
        <v>884</v>
      </c>
      <c r="C424" s="79" t="s">
        <v>806</v>
      </c>
      <c r="D424" s="57" t="str">
        <f>VLOOKUP(C424,[1]SEDES!$A$5:$B$18,2,0)</f>
        <v>LUIS CARLOS GALAN (ALTOS DE CAZUCA)</v>
      </c>
      <c r="E424" s="74" t="s">
        <v>842</v>
      </c>
      <c r="F424" s="98" t="s">
        <v>1255</v>
      </c>
      <c r="G424" s="74" t="s">
        <v>842</v>
      </c>
      <c r="H424" s="58">
        <f>VLOOKUP(E424,'[2]AREAS DE SERVICIO'!$A$3:$K$493,8,0)</f>
        <v>43121701</v>
      </c>
      <c r="I424" s="76" t="str">
        <f>VLOOKUP(E424,'[2]AREAS DE SERVICIO'!$A$2:$J$493,10,0)</f>
        <v>73100202</v>
      </c>
      <c r="J424" s="84"/>
      <c r="L424" s="89">
        <v>7310</v>
      </c>
      <c r="M424" s="87">
        <f t="shared" si="28"/>
        <v>431217</v>
      </c>
      <c r="N424" s="88" t="str">
        <f t="shared" si="27"/>
        <v>Servicios ambulatorios - Consulta externa y procedimientos</v>
      </c>
      <c r="O424" s="63"/>
      <c r="P424" s="63"/>
      <c r="Q424" s="63"/>
      <c r="R424" s="63"/>
    </row>
    <row r="425" spans="1:18" ht="30" x14ac:dyDescent="0.25">
      <c r="A425" s="54" t="s">
        <v>797</v>
      </c>
      <c r="B425" s="55" t="s">
        <v>884</v>
      </c>
      <c r="C425" s="79" t="s">
        <v>807</v>
      </c>
      <c r="D425" s="57" t="str">
        <f>VLOOKUP(C425,[1]SEDES!$A$5:$B$18,2,0)</f>
        <v>SANTILLANA</v>
      </c>
      <c r="E425" s="74" t="s">
        <v>844</v>
      </c>
      <c r="F425" s="98" t="s">
        <v>845</v>
      </c>
      <c r="G425" s="74" t="s">
        <v>844</v>
      </c>
      <c r="H425" s="58">
        <f>VLOOKUP(E425,'[2]AREAS DE SERVICIO'!$A$3:$K$493,8,0)</f>
        <v>43121701</v>
      </c>
      <c r="I425" s="76" t="str">
        <f>VLOOKUP(E425,'[2]AREAS DE SERVICIO'!$A$2:$J$493,10,0)</f>
        <v>73100202</v>
      </c>
      <c r="J425" s="84"/>
      <c r="L425" s="89">
        <v>7310</v>
      </c>
      <c r="M425" s="87">
        <f t="shared" si="28"/>
        <v>431217</v>
      </c>
      <c r="N425" s="88" t="str">
        <f t="shared" si="27"/>
        <v>Servicios ambulatorios - Consulta externa y procedimientos</v>
      </c>
      <c r="O425" s="63"/>
      <c r="P425" s="63"/>
      <c r="Q425" s="63"/>
      <c r="R425" s="63"/>
    </row>
    <row r="426" spans="1:18" ht="30" x14ac:dyDescent="0.25">
      <c r="A426" s="54" t="s">
        <v>797</v>
      </c>
      <c r="B426" s="55" t="s">
        <v>884</v>
      </c>
      <c r="C426" s="79" t="s">
        <v>808</v>
      </c>
      <c r="D426" s="57" t="str">
        <f>VLOOKUP(C426,[1]SEDES!$A$5:$B$18,2,0)</f>
        <v>LA DESPENSA</v>
      </c>
      <c r="E426" s="74" t="s">
        <v>846</v>
      </c>
      <c r="F426" s="98" t="s">
        <v>1116</v>
      </c>
      <c r="G426" s="74" t="s">
        <v>846</v>
      </c>
      <c r="H426" s="58">
        <f>VLOOKUP(E426,'[2]AREAS DE SERVICIO'!$A$3:$K$493,8,0)</f>
        <v>43121701</v>
      </c>
      <c r="I426" s="76" t="str">
        <f>VLOOKUP(E426,'[2]AREAS DE SERVICIO'!$A$2:$J$493,10,0)</f>
        <v>73100202</v>
      </c>
      <c r="J426" s="84"/>
      <c r="L426" s="89">
        <v>7310</v>
      </c>
      <c r="M426" s="87">
        <f t="shared" si="28"/>
        <v>431217</v>
      </c>
      <c r="N426" s="88" t="str">
        <f t="shared" si="27"/>
        <v>Servicios ambulatorios - Consulta externa y procedimientos</v>
      </c>
      <c r="O426" s="63"/>
      <c r="P426" s="63"/>
      <c r="Q426" s="63"/>
      <c r="R426" s="63"/>
    </row>
    <row r="427" spans="1:18" ht="30" x14ac:dyDescent="0.25">
      <c r="A427" s="54" t="s">
        <v>797</v>
      </c>
      <c r="B427" s="55" t="s">
        <v>884</v>
      </c>
      <c r="C427" s="79" t="s">
        <v>809</v>
      </c>
      <c r="D427" s="57" t="str">
        <f>VLOOKUP(C427,[1]SEDES!$A$5:$B$18,2,0)</f>
        <v>CIUDAD LATINA</v>
      </c>
      <c r="E427" s="74" t="s">
        <v>847</v>
      </c>
      <c r="F427" s="98" t="s">
        <v>1117</v>
      </c>
      <c r="G427" s="74" t="s">
        <v>847</v>
      </c>
      <c r="H427" s="58">
        <f>VLOOKUP(E427,'[2]AREAS DE SERVICIO'!$A$3:$K$493,8,0)</f>
        <v>43121701</v>
      </c>
      <c r="I427" s="76" t="str">
        <f>VLOOKUP(E427,'[2]AREAS DE SERVICIO'!$A$2:$J$493,10,0)</f>
        <v>73100202</v>
      </c>
      <c r="J427" s="84"/>
      <c r="L427" s="89">
        <v>7310</v>
      </c>
      <c r="M427" s="87">
        <f t="shared" si="28"/>
        <v>431217</v>
      </c>
      <c r="N427" s="88" t="str">
        <f t="shared" si="27"/>
        <v>Servicios ambulatorios - Consulta externa y procedimientos</v>
      </c>
      <c r="O427" s="63"/>
      <c r="P427" s="63"/>
      <c r="Q427" s="63"/>
      <c r="R427" s="63"/>
    </row>
    <row r="428" spans="1:18" ht="30" x14ac:dyDescent="0.25">
      <c r="A428" s="54" t="s">
        <v>797</v>
      </c>
      <c r="B428" s="55" t="s">
        <v>884</v>
      </c>
      <c r="C428" s="79" t="s">
        <v>811</v>
      </c>
      <c r="D428" s="57" t="str">
        <f>VLOOKUP(C428,[1]SEDES!$A$5:$B$18,2,0)</f>
        <v>GRANADA</v>
      </c>
      <c r="E428" s="74" t="s">
        <v>848</v>
      </c>
      <c r="F428" s="98" t="s">
        <v>1118</v>
      </c>
      <c r="G428" s="74" t="s">
        <v>848</v>
      </c>
      <c r="H428" s="58">
        <f>VLOOKUP(E428,'[2]AREAS DE SERVICIO'!$A$3:$K$493,8,0)</f>
        <v>43121701</v>
      </c>
      <c r="I428" s="76" t="str">
        <f>VLOOKUP(E428,'[2]AREAS DE SERVICIO'!$A$2:$J$493,10,0)</f>
        <v>73100202</v>
      </c>
      <c r="J428" s="84"/>
      <c r="L428" s="89">
        <v>7310</v>
      </c>
      <c r="M428" s="87">
        <f t="shared" si="28"/>
        <v>431217</v>
      </c>
      <c r="N428" s="88" t="str">
        <f t="shared" si="27"/>
        <v>Servicios ambulatorios - Consulta externa y procedimientos</v>
      </c>
      <c r="O428" s="63"/>
      <c r="P428" s="63"/>
      <c r="Q428" s="63"/>
      <c r="R428" s="63"/>
    </row>
    <row r="429" spans="1:18" ht="30" x14ac:dyDescent="0.25">
      <c r="A429" s="54" t="s">
        <v>797</v>
      </c>
      <c r="B429" s="55" t="s">
        <v>884</v>
      </c>
      <c r="C429" s="79" t="s">
        <v>812</v>
      </c>
      <c r="D429" s="57" t="str">
        <f>VLOOKUP(C429,[1]SEDES!$A$5:$B$18,2,0)</f>
        <v>EXTRAMURAL LA ISLA  </v>
      </c>
      <c r="E429" s="74" t="s">
        <v>849</v>
      </c>
      <c r="F429" s="98" t="s">
        <v>1256</v>
      </c>
      <c r="G429" s="74" t="s">
        <v>849</v>
      </c>
      <c r="H429" s="58">
        <f>VLOOKUP(E429,'[2]AREAS DE SERVICIO'!$A$3:$K$493,8,0)</f>
        <v>43121701</v>
      </c>
      <c r="I429" s="76" t="str">
        <f>VLOOKUP(E429,'[2]AREAS DE SERVICIO'!$A$2:$J$493,10,0)</f>
        <v>73100202</v>
      </c>
      <c r="J429" s="84"/>
      <c r="L429" s="89">
        <v>7310</v>
      </c>
      <c r="M429" s="87">
        <f t="shared" si="28"/>
        <v>431217</v>
      </c>
      <c r="N429" s="88" t="str">
        <f t="shared" si="27"/>
        <v>Servicios ambulatorios - Consulta externa y procedimientos</v>
      </c>
      <c r="O429" s="63"/>
      <c r="P429" s="63"/>
      <c r="Q429" s="63"/>
      <c r="R429" s="63"/>
    </row>
    <row r="430" spans="1:18" ht="30" x14ac:dyDescent="0.25">
      <c r="A430" s="54" t="s">
        <v>797</v>
      </c>
      <c r="B430" s="55" t="s">
        <v>884</v>
      </c>
      <c r="C430" s="79" t="s">
        <v>813</v>
      </c>
      <c r="D430" s="57" t="str">
        <f>VLOOKUP(C430,[1]SEDES!$A$5:$B$18,2,0)</f>
        <v>PABLO NERUDA</v>
      </c>
      <c r="E430" s="74" t="s">
        <v>850</v>
      </c>
      <c r="F430" s="98" t="s">
        <v>1119</v>
      </c>
      <c r="G430" s="74" t="s">
        <v>850</v>
      </c>
      <c r="H430" s="58">
        <f>VLOOKUP(E430,'[2]AREAS DE SERVICIO'!$A$3:$K$493,8,0)</f>
        <v>43121701</v>
      </c>
      <c r="I430" s="76" t="str">
        <f>VLOOKUP(E430,'[2]AREAS DE SERVICIO'!$A$2:$J$493,10,0)</f>
        <v>73100202</v>
      </c>
      <c r="J430" s="84"/>
      <c r="L430" s="89">
        <v>7310</v>
      </c>
      <c r="M430" s="87">
        <f t="shared" si="28"/>
        <v>431217</v>
      </c>
      <c r="N430" s="88" t="str">
        <f t="shared" si="27"/>
        <v>Servicios ambulatorios - Consulta externa y procedimientos</v>
      </c>
      <c r="O430" s="63"/>
      <c r="P430" s="63"/>
      <c r="Q430" s="63"/>
      <c r="R430" s="63"/>
    </row>
    <row r="431" spans="1:18" ht="30" x14ac:dyDescent="0.25">
      <c r="A431" s="54" t="s">
        <v>797</v>
      </c>
      <c r="B431" s="55" t="s">
        <v>884</v>
      </c>
      <c r="C431" s="79" t="s">
        <v>814</v>
      </c>
      <c r="D431" s="57" t="str">
        <f>VLOOKUP(C431,[1]SEDES!$A$5:$B$18,2,0)</f>
        <v>SIBATE</v>
      </c>
      <c r="E431" s="74" t="s">
        <v>851</v>
      </c>
      <c r="F431" s="98" t="s">
        <v>852</v>
      </c>
      <c r="G431" s="74" t="s">
        <v>851</v>
      </c>
      <c r="H431" s="58">
        <f>VLOOKUP(E431,'[2]AREAS DE SERVICIO'!$A$3:$K$493,8,0)</f>
        <v>43121701</v>
      </c>
      <c r="I431" s="76" t="str">
        <f>VLOOKUP(E431,'[2]AREAS DE SERVICIO'!$A$2:$J$493,10,0)</f>
        <v>73100202</v>
      </c>
      <c r="J431" s="84"/>
      <c r="L431" s="89">
        <v>7310</v>
      </c>
      <c r="M431" s="87">
        <f t="shared" si="28"/>
        <v>431217</v>
      </c>
      <c r="N431" s="88" t="str">
        <f t="shared" si="27"/>
        <v>Servicios ambulatorios - Consulta externa y procedimientos</v>
      </c>
      <c r="O431" s="63"/>
      <c r="P431" s="63"/>
      <c r="Q431" s="63"/>
      <c r="R431" s="63"/>
    </row>
    <row r="432" spans="1:18" ht="30" x14ac:dyDescent="0.25">
      <c r="A432" s="54" t="s">
        <v>797</v>
      </c>
      <c r="B432" s="55" t="s">
        <v>884</v>
      </c>
      <c r="C432" s="79" t="s">
        <v>794</v>
      </c>
      <c r="D432" s="57" t="str">
        <f>VLOOKUP(C432,[1]SEDES!$A$5:$B$18,2,0)</f>
        <v>CENTRO DE ESPECIALISTAS</v>
      </c>
      <c r="E432" s="74" t="s">
        <v>1257</v>
      </c>
      <c r="F432" s="98" t="s">
        <v>1258</v>
      </c>
      <c r="G432" s="74" t="s">
        <v>1257</v>
      </c>
      <c r="H432" s="58">
        <f>VLOOKUP(E432,'[2]AREAS DE SERVICIO'!$A$3:$K$493,8,0)</f>
        <v>43121701</v>
      </c>
      <c r="I432" s="76" t="str">
        <f>VLOOKUP(E432,'[2]AREAS DE SERVICIO'!$A$2:$J$493,10,0)</f>
        <v>73100202</v>
      </c>
      <c r="J432" s="84"/>
      <c r="L432" s="89">
        <v>7310</v>
      </c>
      <c r="M432" s="87">
        <f t="shared" si="28"/>
        <v>431217</v>
      </c>
      <c r="N432" s="88" t="str">
        <f t="shared" si="27"/>
        <v>Servicios ambulatorios - Consulta externa y procedimientos</v>
      </c>
      <c r="O432" s="63"/>
      <c r="P432" s="63"/>
      <c r="Q432" s="63"/>
      <c r="R432" s="63"/>
    </row>
    <row r="433" spans="1:18" ht="30" x14ac:dyDescent="0.25">
      <c r="A433" s="54" t="s">
        <v>797</v>
      </c>
      <c r="B433" s="55" t="s">
        <v>884</v>
      </c>
      <c r="C433" s="79" t="s">
        <v>823</v>
      </c>
      <c r="D433" s="57" t="str">
        <f>VLOOKUP(C433,[1]SEDES!$A$5:$B$18,2,0)</f>
        <v>EXTRAMURAL DE CHARQUITO  </v>
      </c>
      <c r="E433" s="74" t="s">
        <v>1120</v>
      </c>
      <c r="F433" s="98" t="s">
        <v>1121</v>
      </c>
      <c r="G433" s="74" t="s">
        <v>1120</v>
      </c>
      <c r="H433" s="58">
        <f>VLOOKUP(E433,'[2]AREAS DE SERVICIO'!$A$3:$K$493,8,0)</f>
        <v>43121701</v>
      </c>
      <c r="I433" s="76" t="str">
        <f>VLOOKUP(E433,'[2]AREAS DE SERVICIO'!$A$2:$J$493,10,0)</f>
        <v>73100202</v>
      </c>
      <c r="J433" s="84"/>
      <c r="L433" s="89">
        <v>7310</v>
      </c>
      <c r="M433" s="87">
        <f t="shared" si="28"/>
        <v>431217</v>
      </c>
      <c r="N433" s="88" t="str">
        <f t="shared" si="27"/>
        <v>Servicios ambulatorios - Consulta externa y procedimientos</v>
      </c>
      <c r="O433" s="63"/>
      <c r="P433" s="63"/>
      <c r="Q433" s="63"/>
      <c r="R433" s="63"/>
    </row>
    <row r="434" spans="1:18" ht="30" x14ac:dyDescent="0.25">
      <c r="A434" s="54" t="s">
        <v>797</v>
      </c>
      <c r="B434" s="55" t="s">
        <v>884</v>
      </c>
      <c r="C434" s="79" t="s">
        <v>806</v>
      </c>
      <c r="D434" s="57" t="str">
        <f>VLOOKUP(C434,[1]SEDES!$A$5:$B$18,2,0)</f>
        <v>LUIS CARLOS GALAN (ALTOS DE CAZUCA)</v>
      </c>
      <c r="E434" s="74" t="s">
        <v>853</v>
      </c>
      <c r="F434" s="98" t="s">
        <v>1259</v>
      </c>
      <c r="G434" s="74" t="s">
        <v>853</v>
      </c>
      <c r="H434" s="58">
        <f>VLOOKUP(E434,'[2]AREAS DE SERVICIO'!$A$3:$K$493,8,0)</f>
        <v>43121701</v>
      </c>
      <c r="I434" s="76" t="str">
        <f>VLOOKUP(E434,'[2]AREAS DE SERVICIO'!$A$2:$J$493,10,0)</f>
        <v>73100202</v>
      </c>
      <c r="J434" s="84"/>
      <c r="L434" s="89">
        <v>7310</v>
      </c>
      <c r="M434" s="87">
        <f t="shared" si="28"/>
        <v>431217</v>
      </c>
      <c r="N434" s="88" t="str">
        <f t="shared" si="27"/>
        <v>Servicios ambulatorios - Consulta externa y procedimientos</v>
      </c>
      <c r="O434" s="63"/>
      <c r="P434" s="63"/>
      <c r="Q434" s="63"/>
      <c r="R434" s="63"/>
    </row>
    <row r="435" spans="1:18" ht="30" x14ac:dyDescent="0.25">
      <c r="A435" s="54" t="s">
        <v>797</v>
      </c>
      <c r="B435" s="55" t="s">
        <v>884</v>
      </c>
      <c r="C435" s="79" t="s">
        <v>807</v>
      </c>
      <c r="D435" s="57" t="str">
        <f>VLOOKUP(C435,[1]SEDES!$A$5:$B$18,2,0)</f>
        <v>SANTILLANA</v>
      </c>
      <c r="E435" s="74" t="s">
        <v>855</v>
      </c>
      <c r="F435" s="98" t="s">
        <v>856</v>
      </c>
      <c r="G435" s="74" t="s">
        <v>855</v>
      </c>
      <c r="H435" s="58">
        <f>VLOOKUP(E435,'[2]AREAS DE SERVICIO'!$A$3:$K$493,8,0)</f>
        <v>43121701</v>
      </c>
      <c r="I435" s="76" t="str">
        <f>VLOOKUP(E435,'[2]AREAS DE SERVICIO'!$A$2:$J$493,10,0)</f>
        <v>73100202</v>
      </c>
      <c r="J435" s="84"/>
      <c r="L435" s="89">
        <v>7310</v>
      </c>
      <c r="M435" s="87">
        <f t="shared" si="28"/>
        <v>431217</v>
      </c>
      <c r="N435" s="88" t="str">
        <f t="shared" si="27"/>
        <v>Servicios ambulatorios - Consulta externa y procedimientos</v>
      </c>
      <c r="O435" s="63"/>
      <c r="P435" s="63"/>
      <c r="Q435" s="63"/>
      <c r="R435" s="63"/>
    </row>
    <row r="436" spans="1:18" ht="30" x14ac:dyDescent="0.25">
      <c r="A436" s="54" t="s">
        <v>797</v>
      </c>
      <c r="B436" s="55" t="s">
        <v>884</v>
      </c>
      <c r="C436" s="79" t="s">
        <v>808</v>
      </c>
      <c r="D436" s="57" t="str">
        <f>VLOOKUP(C436,[1]SEDES!$A$5:$B$18,2,0)</f>
        <v>LA DESPENSA</v>
      </c>
      <c r="E436" s="74" t="s">
        <v>857</v>
      </c>
      <c r="F436" s="98" t="s">
        <v>1122</v>
      </c>
      <c r="G436" s="74" t="s">
        <v>857</v>
      </c>
      <c r="H436" s="58">
        <f>VLOOKUP(E436,'[2]AREAS DE SERVICIO'!$A$3:$K$493,8,0)</f>
        <v>43121701</v>
      </c>
      <c r="I436" s="76" t="str">
        <f>VLOOKUP(E436,'[2]AREAS DE SERVICIO'!$A$2:$J$493,10,0)</f>
        <v>73100202</v>
      </c>
      <c r="J436" s="84"/>
      <c r="L436" s="89">
        <v>7310</v>
      </c>
      <c r="M436" s="87">
        <f t="shared" si="28"/>
        <v>431217</v>
      </c>
      <c r="N436" s="88" t="str">
        <f t="shared" si="27"/>
        <v>Servicios ambulatorios - Consulta externa y procedimientos</v>
      </c>
      <c r="O436" s="63"/>
      <c r="P436" s="63"/>
      <c r="Q436" s="63"/>
      <c r="R436" s="63"/>
    </row>
    <row r="437" spans="1:18" ht="30" x14ac:dyDescent="0.25">
      <c r="A437" s="54" t="s">
        <v>797</v>
      </c>
      <c r="B437" s="55" t="s">
        <v>884</v>
      </c>
      <c r="C437" s="79" t="s">
        <v>809</v>
      </c>
      <c r="D437" s="57" t="str">
        <f>VLOOKUP(C437,[1]SEDES!$A$5:$B$18,2,0)</f>
        <v>CIUDAD LATINA</v>
      </c>
      <c r="E437" s="74" t="s">
        <v>858</v>
      </c>
      <c r="F437" s="98" t="s">
        <v>1123</v>
      </c>
      <c r="G437" s="74" t="s">
        <v>858</v>
      </c>
      <c r="H437" s="58">
        <f>VLOOKUP(E437,'[2]AREAS DE SERVICIO'!$A$3:$K$493,8,0)</f>
        <v>43121701</v>
      </c>
      <c r="I437" s="76" t="str">
        <f>VLOOKUP(E437,'[2]AREAS DE SERVICIO'!$A$2:$J$493,10,0)</f>
        <v>73100202</v>
      </c>
      <c r="J437" s="84"/>
      <c r="L437" s="89">
        <v>7310</v>
      </c>
      <c r="M437" s="87">
        <f t="shared" si="28"/>
        <v>431217</v>
      </c>
      <c r="N437" s="88" t="str">
        <f t="shared" si="27"/>
        <v>Servicios ambulatorios - Consulta externa y procedimientos</v>
      </c>
      <c r="O437" s="63"/>
      <c r="P437" s="63"/>
      <c r="Q437" s="63"/>
      <c r="R437" s="63"/>
    </row>
    <row r="438" spans="1:18" ht="30" x14ac:dyDescent="0.25">
      <c r="A438" s="54" t="s">
        <v>797</v>
      </c>
      <c r="B438" s="55" t="s">
        <v>884</v>
      </c>
      <c r="C438" s="79" t="s">
        <v>811</v>
      </c>
      <c r="D438" s="57" t="str">
        <f>VLOOKUP(C438,[1]SEDES!$A$5:$B$18,2,0)</f>
        <v>GRANADA</v>
      </c>
      <c r="E438" s="74" t="s">
        <v>859</v>
      </c>
      <c r="F438" s="98" t="s">
        <v>1124</v>
      </c>
      <c r="G438" s="74" t="s">
        <v>859</v>
      </c>
      <c r="H438" s="58">
        <f>VLOOKUP(E438,'[2]AREAS DE SERVICIO'!$A$3:$K$493,8,0)</f>
        <v>43121701</v>
      </c>
      <c r="I438" s="76" t="str">
        <f>VLOOKUP(E438,'[2]AREAS DE SERVICIO'!$A$2:$J$493,10,0)</f>
        <v>73100202</v>
      </c>
      <c r="J438" s="84"/>
      <c r="L438" s="89">
        <v>7310</v>
      </c>
      <c r="M438" s="87">
        <f t="shared" si="28"/>
        <v>431217</v>
      </c>
      <c r="N438" s="88" t="str">
        <f t="shared" si="27"/>
        <v>Servicios ambulatorios - Consulta externa y procedimientos</v>
      </c>
      <c r="O438" s="63"/>
      <c r="P438" s="63"/>
      <c r="Q438" s="63"/>
      <c r="R438" s="63"/>
    </row>
    <row r="439" spans="1:18" ht="30" x14ac:dyDescent="0.25">
      <c r="A439" s="54" t="s">
        <v>797</v>
      </c>
      <c r="B439" s="55" t="s">
        <v>884</v>
      </c>
      <c r="C439" s="79" t="s">
        <v>812</v>
      </c>
      <c r="D439" s="57" t="str">
        <f>VLOOKUP(C439,[1]SEDES!$A$5:$B$18,2,0)</f>
        <v>EXTRAMURAL LA ISLA  </v>
      </c>
      <c r="E439" s="74" t="s">
        <v>860</v>
      </c>
      <c r="F439" s="98" t="s">
        <v>1260</v>
      </c>
      <c r="G439" s="74" t="s">
        <v>860</v>
      </c>
      <c r="H439" s="58">
        <f>VLOOKUP(E439,'[2]AREAS DE SERVICIO'!$A$3:$K$493,8,0)</f>
        <v>43121701</v>
      </c>
      <c r="I439" s="76" t="str">
        <f>VLOOKUP(E439,'[2]AREAS DE SERVICIO'!$A$2:$J$493,10,0)</f>
        <v>73100202</v>
      </c>
      <c r="J439" s="84"/>
      <c r="L439" s="89">
        <v>7310</v>
      </c>
      <c r="M439" s="87">
        <f t="shared" si="28"/>
        <v>431217</v>
      </c>
      <c r="N439" s="88" t="str">
        <f t="shared" si="27"/>
        <v>Servicios ambulatorios - Consulta externa y procedimientos</v>
      </c>
      <c r="O439" s="63"/>
      <c r="P439" s="63"/>
      <c r="Q439" s="63"/>
      <c r="R439" s="63"/>
    </row>
    <row r="440" spans="1:18" ht="30" x14ac:dyDescent="0.25">
      <c r="A440" s="54" t="s">
        <v>797</v>
      </c>
      <c r="B440" s="55" t="s">
        <v>884</v>
      </c>
      <c r="C440" s="79" t="s">
        <v>813</v>
      </c>
      <c r="D440" s="57" t="str">
        <f>VLOOKUP(C440,[1]SEDES!$A$5:$B$18,2,0)</f>
        <v>PABLO NERUDA</v>
      </c>
      <c r="E440" s="74" t="s">
        <v>861</v>
      </c>
      <c r="F440" s="98" t="s">
        <v>1125</v>
      </c>
      <c r="G440" s="74" t="s">
        <v>861</v>
      </c>
      <c r="H440" s="58">
        <f>VLOOKUP(E440,'[2]AREAS DE SERVICIO'!$A$3:$K$493,8,0)</f>
        <v>43121701</v>
      </c>
      <c r="I440" s="76" t="str">
        <f>VLOOKUP(E440,'[2]AREAS DE SERVICIO'!$A$2:$J$493,10,0)</f>
        <v>73100202</v>
      </c>
      <c r="J440" s="84"/>
      <c r="L440" s="89">
        <v>7310</v>
      </c>
      <c r="M440" s="87">
        <f t="shared" si="28"/>
        <v>431217</v>
      </c>
      <c r="N440" s="88" t="str">
        <f t="shared" si="27"/>
        <v>Servicios ambulatorios - Consulta externa y procedimientos</v>
      </c>
      <c r="O440" s="63"/>
      <c r="P440" s="63"/>
      <c r="Q440" s="63"/>
      <c r="R440" s="63"/>
    </row>
    <row r="441" spans="1:18" ht="30" x14ac:dyDescent="0.25">
      <c r="A441" s="54" t="s">
        <v>797</v>
      </c>
      <c r="B441" s="55" t="s">
        <v>884</v>
      </c>
      <c r="C441" s="79" t="s">
        <v>814</v>
      </c>
      <c r="D441" s="57" t="str">
        <f>VLOOKUP(C441,[1]SEDES!$A$5:$B$18,2,0)</f>
        <v>SIBATE</v>
      </c>
      <c r="E441" s="74" t="s">
        <v>862</v>
      </c>
      <c r="F441" s="98" t="s">
        <v>863</v>
      </c>
      <c r="G441" s="74" t="s">
        <v>862</v>
      </c>
      <c r="H441" s="58">
        <f>VLOOKUP(E441,'[2]AREAS DE SERVICIO'!$A$3:$K$493,8,0)</f>
        <v>43121701</v>
      </c>
      <c r="I441" s="76" t="str">
        <f>VLOOKUP(E441,'[2]AREAS DE SERVICIO'!$A$2:$J$493,10,0)</f>
        <v>73100202</v>
      </c>
      <c r="J441" s="84"/>
      <c r="L441" s="89">
        <v>7310</v>
      </c>
      <c r="M441" s="87">
        <f t="shared" si="28"/>
        <v>431217</v>
      </c>
      <c r="N441" s="88" t="str">
        <f t="shared" si="27"/>
        <v>Servicios ambulatorios - Consulta externa y procedimientos</v>
      </c>
      <c r="O441" s="63"/>
      <c r="P441" s="63"/>
      <c r="Q441" s="63"/>
      <c r="R441" s="63"/>
    </row>
    <row r="442" spans="1:18" ht="30" x14ac:dyDescent="0.25">
      <c r="A442" s="54" t="s">
        <v>797</v>
      </c>
      <c r="B442" s="55" t="s">
        <v>884</v>
      </c>
      <c r="C442" s="79" t="s">
        <v>823</v>
      </c>
      <c r="D442" s="57" t="str">
        <f>VLOOKUP(C442,[1]SEDES!$A$5:$B$18,2,0)</f>
        <v>EXTRAMURAL DE CHARQUITO  </v>
      </c>
      <c r="E442" s="74" t="s">
        <v>1126</v>
      </c>
      <c r="F442" s="98" t="s">
        <v>1127</v>
      </c>
      <c r="G442" s="74" t="s">
        <v>1126</v>
      </c>
      <c r="H442" s="58">
        <f>VLOOKUP(E442,'[2]AREAS DE SERVICIO'!$A$3:$K$493,8,0)</f>
        <v>43121701</v>
      </c>
      <c r="I442" s="76" t="str">
        <f>VLOOKUP(E442,'[2]AREAS DE SERVICIO'!$A$2:$J$493,10,0)</f>
        <v>73100202</v>
      </c>
      <c r="J442" s="84"/>
      <c r="L442" s="89">
        <v>7310</v>
      </c>
      <c r="M442" s="87">
        <f t="shared" si="28"/>
        <v>431217</v>
      </c>
      <c r="N442" s="88" t="str">
        <f t="shared" si="27"/>
        <v>Servicios ambulatorios - Consulta externa y procedimientos</v>
      </c>
      <c r="O442" s="63"/>
      <c r="P442" s="63"/>
      <c r="Q442" s="63"/>
      <c r="R442" s="63"/>
    </row>
    <row r="443" spans="1:18" ht="30" x14ac:dyDescent="0.25">
      <c r="A443" s="54" t="s">
        <v>797</v>
      </c>
      <c r="B443" s="55" t="s">
        <v>884</v>
      </c>
      <c r="C443" s="79" t="s">
        <v>794</v>
      </c>
      <c r="D443" s="57" t="str">
        <f>VLOOKUP(C443,[1]SEDES!$A$5:$B$18,2,0)</f>
        <v>CENTRO DE ESPECIALISTAS</v>
      </c>
      <c r="E443" s="74" t="s">
        <v>1261</v>
      </c>
      <c r="F443" s="98" t="s">
        <v>1262</v>
      </c>
      <c r="G443" s="74" t="s">
        <v>1261</v>
      </c>
      <c r="H443" s="58">
        <f>VLOOKUP(E443,'[2]AREAS DE SERVICIO'!$A$3:$K$493,8,0)</f>
        <v>43121701</v>
      </c>
      <c r="I443" s="76" t="str">
        <f>VLOOKUP(E443,'[2]AREAS DE SERVICIO'!$A$2:$J$493,10,0)</f>
        <v>73100202</v>
      </c>
      <c r="J443" s="84"/>
      <c r="L443" s="89">
        <v>7310</v>
      </c>
      <c r="M443" s="87">
        <f t="shared" si="28"/>
        <v>431217</v>
      </c>
      <c r="N443" s="88" t="str">
        <f t="shared" si="27"/>
        <v>Servicios ambulatorios - Consulta externa y procedimientos</v>
      </c>
      <c r="O443" s="63"/>
      <c r="P443" s="63"/>
      <c r="Q443" s="63"/>
      <c r="R443" s="63"/>
    </row>
    <row r="444" spans="1:18" ht="30" x14ac:dyDescent="0.25">
      <c r="A444" s="54" t="s">
        <v>797</v>
      </c>
      <c r="B444" s="55" t="s">
        <v>884</v>
      </c>
      <c r="C444" s="79" t="s">
        <v>814</v>
      </c>
      <c r="D444" s="57" t="str">
        <f>VLOOKUP(C444,[1]SEDES!$A$5:$B$18,2,0)</f>
        <v>SIBATE</v>
      </c>
      <c r="E444" s="74" t="s">
        <v>1128</v>
      </c>
      <c r="F444" s="98" t="s">
        <v>1129</v>
      </c>
      <c r="G444" s="74" t="s">
        <v>1128</v>
      </c>
      <c r="H444" s="58">
        <f>VLOOKUP(E444,'[2]AREAS DE SERVICIO'!$A$3:$K$493,8,0)</f>
        <v>43121801</v>
      </c>
      <c r="I444" s="76" t="str">
        <f>VLOOKUP(E444,'[2]AREAS DE SERVICIO'!$A$2:$J$493,10,0)</f>
        <v>73110202</v>
      </c>
      <c r="J444" s="84"/>
      <c r="L444" s="89">
        <v>7311</v>
      </c>
      <c r="M444" s="87">
        <f t="shared" si="28"/>
        <v>431218</v>
      </c>
      <c r="N444" s="88" t="str">
        <f t="shared" si="27"/>
        <v>Servicios ambulatorios - Consulta especializada</v>
      </c>
      <c r="O444" s="63"/>
      <c r="P444" s="63"/>
      <c r="Q444" s="63"/>
      <c r="R444" s="63"/>
    </row>
    <row r="445" spans="1:18" ht="30" x14ac:dyDescent="0.25">
      <c r="A445" s="54" t="s">
        <v>797</v>
      </c>
      <c r="B445" s="55" t="s">
        <v>884</v>
      </c>
      <c r="C445" s="79" t="s">
        <v>814</v>
      </c>
      <c r="D445" s="57" t="str">
        <f>VLOOKUP(C445,[1]SEDES!$A$5:$B$18,2,0)</f>
        <v>SIBATE</v>
      </c>
      <c r="E445" s="74" t="s">
        <v>1130</v>
      </c>
      <c r="F445" s="98" t="s">
        <v>1131</v>
      </c>
      <c r="G445" s="74" t="s">
        <v>1130</v>
      </c>
      <c r="H445" s="58">
        <f>VLOOKUP(E445,'[2]AREAS DE SERVICIO'!$A$3:$K$493,8,0)</f>
        <v>43121801</v>
      </c>
      <c r="I445" s="76" t="str">
        <f>VLOOKUP(E445,'[2]AREAS DE SERVICIO'!$A$2:$J$493,10,0)</f>
        <v>73110202</v>
      </c>
      <c r="J445" s="84"/>
      <c r="L445" s="89">
        <v>7311</v>
      </c>
      <c r="M445" s="87">
        <f t="shared" si="28"/>
        <v>431218</v>
      </c>
      <c r="N445" s="88" t="str">
        <f t="shared" si="27"/>
        <v>Servicios ambulatorios - Consulta especializada</v>
      </c>
      <c r="O445" s="63"/>
      <c r="P445" s="63"/>
      <c r="Q445" s="63"/>
      <c r="R445" s="63"/>
    </row>
    <row r="446" spans="1:18" ht="30" x14ac:dyDescent="0.25">
      <c r="A446" s="54" t="s">
        <v>797</v>
      </c>
      <c r="B446" s="55" t="s">
        <v>884</v>
      </c>
      <c r="C446" s="79" t="s">
        <v>811</v>
      </c>
      <c r="D446" s="57" t="str">
        <f>VLOOKUP(C446,[1]SEDES!$A$5:$B$18,2,0)</f>
        <v>GRANADA</v>
      </c>
      <c r="E446" s="74" t="s">
        <v>1132</v>
      </c>
      <c r="F446" s="98" t="s">
        <v>1133</v>
      </c>
      <c r="G446" s="74" t="s">
        <v>1132</v>
      </c>
      <c r="H446" s="58">
        <f>VLOOKUP(E446,'[2]AREAS DE SERVICIO'!$A$3:$K$493,8,0)</f>
        <v>43121801</v>
      </c>
      <c r="I446" s="76" t="str">
        <f>VLOOKUP(E446,'[2]AREAS DE SERVICIO'!$A$2:$J$493,10,0)</f>
        <v>73110202</v>
      </c>
      <c r="J446" s="84"/>
      <c r="L446" s="89">
        <v>7311</v>
      </c>
      <c r="M446" s="87">
        <f t="shared" si="28"/>
        <v>431218</v>
      </c>
      <c r="N446" s="88" t="str">
        <f t="shared" si="27"/>
        <v>Servicios ambulatorios - Consulta especializada</v>
      </c>
      <c r="O446" s="63"/>
      <c r="P446" s="63"/>
      <c r="Q446" s="63"/>
      <c r="R446" s="63"/>
    </row>
    <row r="447" spans="1:18" ht="30" x14ac:dyDescent="0.25">
      <c r="A447" s="54" t="s">
        <v>797</v>
      </c>
      <c r="B447" s="55" t="s">
        <v>884</v>
      </c>
      <c r="C447" s="79" t="s">
        <v>814</v>
      </c>
      <c r="D447" s="57" t="str">
        <f>VLOOKUP(C447,[1]SEDES!$A$5:$B$18,2,0)</f>
        <v>SIBATE</v>
      </c>
      <c r="E447" s="74" t="s">
        <v>1134</v>
      </c>
      <c r="F447" s="98" t="s">
        <v>1135</v>
      </c>
      <c r="G447" s="74" t="s">
        <v>1134</v>
      </c>
      <c r="H447" s="58">
        <f>VLOOKUP(E447,'[2]AREAS DE SERVICIO'!$A$3:$K$493,8,0)</f>
        <v>43121801</v>
      </c>
      <c r="I447" s="76" t="str">
        <f>VLOOKUP(E447,'[2]AREAS DE SERVICIO'!$A$2:$J$493,10,0)</f>
        <v>73110202</v>
      </c>
      <c r="J447" s="84"/>
      <c r="L447" s="89">
        <v>7311</v>
      </c>
      <c r="M447" s="87">
        <f t="shared" si="28"/>
        <v>431218</v>
      </c>
      <c r="N447" s="88" t="str">
        <f t="shared" si="27"/>
        <v>Servicios ambulatorios - Consulta especializada</v>
      </c>
      <c r="O447" s="63"/>
      <c r="P447" s="63"/>
      <c r="Q447" s="63"/>
      <c r="R447" s="63"/>
    </row>
    <row r="448" spans="1:18" ht="30" x14ac:dyDescent="0.25">
      <c r="A448" s="54" t="s">
        <v>797</v>
      </c>
      <c r="B448" s="55" t="s">
        <v>884</v>
      </c>
      <c r="C448" s="79" t="s">
        <v>811</v>
      </c>
      <c r="D448" s="57" t="str">
        <f>VLOOKUP(C448,[1]SEDES!$A$5:$B$18,2,0)</f>
        <v>GRANADA</v>
      </c>
      <c r="E448" s="74" t="s">
        <v>1136</v>
      </c>
      <c r="F448" s="98" t="s">
        <v>1137</v>
      </c>
      <c r="G448" s="74" t="s">
        <v>1136</v>
      </c>
      <c r="H448" s="58">
        <f>VLOOKUP(E448,'[2]AREAS DE SERVICIO'!$A$3:$K$493,8,0)</f>
        <v>43121801</v>
      </c>
      <c r="I448" s="76" t="str">
        <f>VLOOKUP(E448,'[2]AREAS DE SERVICIO'!$A$2:$J$493,10,0)</f>
        <v>73110202</v>
      </c>
      <c r="J448" s="84"/>
      <c r="L448" s="89">
        <v>7311</v>
      </c>
      <c r="M448" s="87">
        <f t="shared" si="28"/>
        <v>431218</v>
      </c>
      <c r="N448" s="88" t="str">
        <f t="shared" si="27"/>
        <v>Servicios ambulatorios - Consulta especializada</v>
      </c>
      <c r="O448" s="63"/>
      <c r="P448" s="63"/>
      <c r="Q448" s="63"/>
      <c r="R448" s="63"/>
    </row>
    <row r="449" spans="1:18" ht="30" x14ac:dyDescent="0.25">
      <c r="A449" s="54" t="s">
        <v>797</v>
      </c>
      <c r="B449" s="55" t="s">
        <v>884</v>
      </c>
      <c r="C449" s="79" t="s">
        <v>808</v>
      </c>
      <c r="D449" s="57" t="str">
        <f>VLOOKUP(C449,[1]SEDES!$A$5:$B$18,2,0)</f>
        <v>LA DESPENSA</v>
      </c>
      <c r="E449" s="74" t="s">
        <v>619</v>
      </c>
      <c r="F449" s="98" t="s">
        <v>620</v>
      </c>
      <c r="G449" s="74" t="s">
        <v>619</v>
      </c>
      <c r="H449" s="58">
        <f>VLOOKUP(E449,'[2]AREAS DE SERVICIO'!$A$3:$K$493,8,0)</f>
        <v>43121701</v>
      </c>
      <c r="I449" s="76" t="str">
        <f>VLOOKUP(E449,'[2]AREAS DE SERVICIO'!$A$2:$J$493,10,0)</f>
        <v>73100202</v>
      </c>
      <c r="J449" s="84"/>
      <c r="L449" s="89">
        <v>7311</v>
      </c>
      <c r="M449" s="87">
        <f t="shared" si="28"/>
        <v>431218</v>
      </c>
      <c r="N449" s="88" t="str">
        <f t="shared" si="27"/>
        <v>Servicios ambulatorios - Consulta especializada</v>
      </c>
      <c r="O449" s="63"/>
      <c r="P449" s="63"/>
      <c r="Q449" s="63"/>
      <c r="R449" s="63"/>
    </row>
    <row r="450" spans="1:18" ht="30" x14ac:dyDescent="0.25">
      <c r="A450" s="54" t="s">
        <v>797</v>
      </c>
      <c r="B450" s="55" t="s">
        <v>884</v>
      </c>
      <c r="C450" s="79" t="s">
        <v>809</v>
      </c>
      <c r="D450" s="57" t="str">
        <f>VLOOKUP(C450,[1]SEDES!$A$5:$B$18,2,0)</f>
        <v>CIUDAD LATINA</v>
      </c>
      <c r="E450" s="74" t="s">
        <v>864</v>
      </c>
      <c r="F450" s="98" t="s">
        <v>1138</v>
      </c>
      <c r="G450" s="74" t="s">
        <v>864</v>
      </c>
      <c r="H450" s="58">
        <f>VLOOKUP(E450,'[2]AREAS DE SERVICIO'!$A$3:$K$493,8,0)</f>
        <v>43121701</v>
      </c>
      <c r="I450" s="76" t="str">
        <f>VLOOKUP(E450,'[2]AREAS DE SERVICIO'!$A$2:$J$493,10,0)</f>
        <v>73100202</v>
      </c>
      <c r="J450" s="84"/>
      <c r="L450" s="89">
        <v>7311</v>
      </c>
      <c r="M450" s="87">
        <f t="shared" si="28"/>
        <v>431218</v>
      </c>
      <c r="N450" s="88" t="str">
        <f t="shared" si="27"/>
        <v>Servicios ambulatorios - Consulta especializada</v>
      </c>
      <c r="O450" s="63"/>
      <c r="P450" s="63"/>
      <c r="Q450" s="63"/>
      <c r="R450" s="63"/>
    </row>
    <row r="451" spans="1:18" ht="30" x14ac:dyDescent="0.25">
      <c r="A451" s="54" t="s">
        <v>797</v>
      </c>
      <c r="B451" s="55" t="s">
        <v>884</v>
      </c>
      <c r="C451" s="79" t="s">
        <v>813</v>
      </c>
      <c r="D451" s="57" t="str">
        <f>VLOOKUP(C451,[1]SEDES!$A$5:$B$18,2,0)</f>
        <v>PABLO NERUDA</v>
      </c>
      <c r="E451" s="74" t="s">
        <v>865</v>
      </c>
      <c r="F451" s="98" t="s">
        <v>1139</v>
      </c>
      <c r="G451" s="74" t="s">
        <v>865</v>
      </c>
      <c r="H451" s="58">
        <f>VLOOKUP(E451,'[2]AREAS DE SERVICIO'!$A$3:$K$493,8,0)</f>
        <v>43121701</v>
      </c>
      <c r="I451" s="76" t="str">
        <f>VLOOKUP(E451,'[2]AREAS DE SERVICIO'!$A$2:$J$493,10,0)</f>
        <v>73100202</v>
      </c>
      <c r="J451" s="84"/>
      <c r="L451" s="89">
        <v>7311</v>
      </c>
      <c r="M451" s="87">
        <f t="shared" si="28"/>
        <v>431218</v>
      </c>
      <c r="N451" s="88" t="str">
        <f t="shared" si="27"/>
        <v>Servicios ambulatorios - Consulta especializada</v>
      </c>
      <c r="O451" s="63"/>
      <c r="P451" s="63"/>
      <c r="Q451" s="63"/>
      <c r="R451" s="63"/>
    </row>
    <row r="452" spans="1:18" ht="30" x14ac:dyDescent="0.25">
      <c r="A452" s="54" t="s">
        <v>797</v>
      </c>
      <c r="B452" s="55" t="s">
        <v>884</v>
      </c>
      <c r="C452" s="79" t="s">
        <v>814</v>
      </c>
      <c r="D452" s="57" t="str">
        <f>VLOOKUP(C452,[1]SEDES!$A$5:$B$18,2,0)</f>
        <v>SIBATE</v>
      </c>
      <c r="E452" s="74" t="s">
        <v>866</v>
      </c>
      <c r="F452" s="98" t="s">
        <v>1140</v>
      </c>
      <c r="G452" s="74" t="s">
        <v>866</v>
      </c>
      <c r="H452" s="58">
        <f>VLOOKUP(E452,'[2]AREAS DE SERVICIO'!$A$3:$K$493,8,0)</f>
        <v>43121701</v>
      </c>
      <c r="I452" s="76" t="str">
        <f>VLOOKUP(E452,'[2]AREAS DE SERVICIO'!$A$2:$J$493,10,0)</f>
        <v>73100202</v>
      </c>
      <c r="J452" s="84"/>
      <c r="L452" s="89">
        <v>7311</v>
      </c>
      <c r="M452" s="87">
        <f t="shared" si="28"/>
        <v>431218</v>
      </c>
      <c r="N452" s="88" t="str">
        <f t="shared" si="27"/>
        <v>Servicios ambulatorios - Consulta especializada</v>
      </c>
      <c r="O452" s="63"/>
      <c r="P452" s="63"/>
      <c r="Q452" s="63"/>
      <c r="R452" s="63"/>
    </row>
    <row r="453" spans="1:18" ht="30" x14ac:dyDescent="0.25">
      <c r="A453" s="54" t="s">
        <v>797</v>
      </c>
      <c r="B453" s="55" t="s">
        <v>884</v>
      </c>
      <c r="C453" s="79" t="s">
        <v>806</v>
      </c>
      <c r="D453" s="57" t="str">
        <f>VLOOKUP(C453,[1]SEDES!$A$5:$B$18,2,0)</f>
        <v>LUIS CARLOS GALAN (ALTOS DE CAZUCA)</v>
      </c>
      <c r="E453" s="74" t="s">
        <v>445</v>
      </c>
      <c r="F453" s="98" t="s">
        <v>1263</v>
      </c>
      <c r="G453" s="74" t="s">
        <v>445</v>
      </c>
      <c r="H453" s="58">
        <f>VLOOKUP(E453,'[2]AREAS DE SERVICIO'!$A$3:$K$493,8,0)</f>
        <v>43124801</v>
      </c>
      <c r="I453" s="76">
        <f>VLOOKUP(E453,'[2]AREAS DE SERVICIO'!$A$2:$J$493,10,0)</f>
        <v>73420202</v>
      </c>
      <c r="J453" s="84"/>
      <c r="L453" s="89">
        <v>7343</v>
      </c>
      <c r="M453" s="87">
        <f t="shared" si="28"/>
        <v>431249</v>
      </c>
      <c r="N453" s="88" t="str">
        <f t="shared" si="27"/>
        <v>Apoyo diagnóstico - Otras unidades de apoyo diagnóstico</v>
      </c>
      <c r="O453" s="63"/>
      <c r="P453" s="63"/>
      <c r="Q453" s="63"/>
      <c r="R453" s="63"/>
    </row>
    <row r="454" spans="1:18" ht="30" x14ac:dyDescent="0.25">
      <c r="A454" s="54" t="s">
        <v>797</v>
      </c>
      <c r="B454" s="55" t="s">
        <v>884</v>
      </c>
      <c r="C454" s="79" t="s">
        <v>807</v>
      </c>
      <c r="D454" s="57" t="str">
        <f>VLOOKUP(C454,[1]SEDES!$A$5:$B$18,2,0)</f>
        <v>SANTILLANA</v>
      </c>
      <c r="E454" s="74" t="s">
        <v>447</v>
      </c>
      <c r="F454" s="98" t="s">
        <v>448</v>
      </c>
      <c r="G454" s="74" t="s">
        <v>447</v>
      </c>
      <c r="H454" s="58">
        <f>VLOOKUP(E454,'[2]AREAS DE SERVICIO'!$A$3:$K$493,8,0)</f>
        <v>43124801</v>
      </c>
      <c r="I454" s="76">
        <f>VLOOKUP(E454,'[2]AREAS DE SERVICIO'!$A$2:$J$493,10,0)</f>
        <v>73420202</v>
      </c>
      <c r="J454" s="84"/>
      <c r="L454" s="89">
        <v>7343</v>
      </c>
      <c r="M454" s="87">
        <f t="shared" si="28"/>
        <v>431249</v>
      </c>
      <c r="N454" s="88" t="str">
        <f t="shared" si="27"/>
        <v>Apoyo diagnóstico - Otras unidades de apoyo diagnóstico</v>
      </c>
      <c r="O454" s="63"/>
      <c r="P454" s="63"/>
      <c r="Q454" s="63"/>
      <c r="R454" s="63"/>
    </row>
    <row r="455" spans="1:18" ht="30" x14ac:dyDescent="0.25">
      <c r="A455" s="54" t="s">
        <v>797</v>
      </c>
      <c r="B455" s="55" t="s">
        <v>884</v>
      </c>
      <c r="C455" s="79" t="s">
        <v>808</v>
      </c>
      <c r="D455" s="57" t="str">
        <f>VLOOKUP(C455,[1]SEDES!$A$5:$B$18,2,0)</f>
        <v>LA DESPENSA</v>
      </c>
      <c r="E455" s="74" t="s">
        <v>449</v>
      </c>
      <c r="F455" s="98" t="s">
        <v>450</v>
      </c>
      <c r="G455" s="74" t="s">
        <v>449</v>
      </c>
      <c r="H455" s="58">
        <f>VLOOKUP(E455,'[2]AREAS DE SERVICIO'!$A$3:$K$493,8,0)</f>
        <v>43124801</v>
      </c>
      <c r="I455" s="76">
        <f>VLOOKUP(E455,'[2]AREAS DE SERVICIO'!$A$2:$J$493,10,0)</f>
        <v>73420202</v>
      </c>
      <c r="J455" s="84"/>
      <c r="L455" s="89">
        <v>7343</v>
      </c>
      <c r="M455" s="87">
        <f t="shared" si="28"/>
        <v>431249</v>
      </c>
      <c r="N455" s="88" t="str">
        <f t="shared" si="27"/>
        <v>Apoyo diagnóstico - Otras unidades de apoyo diagnóstico</v>
      </c>
      <c r="O455" s="63"/>
      <c r="P455" s="63"/>
      <c r="Q455" s="63"/>
      <c r="R455" s="63"/>
    </row>
    <row r="456" spans="1:18" ht="30" x14ac:dyDescent="0.25">
      <c r="A456" s="54" t="s">
        <v>797</v>
      </c>
      <c r="B456" s="55" t="s">
        <v>884</v>
      </c>
      <c r="C456" s="79" t="s">
        <v>809</v>
      </c>
      <c r="D456" s="57" t="str">
        <f>VLOOKUP(C456,[1]SEDES!$A$5:$B$18,2,0)</f>
        <v>CIUDAD LATINA</v>
      </c>
      <c r="E456" s="74" t="s">
        <v>451</v>
      </c>
      <c r="F456" s="98" t="s">
        <v>452</v>
      </c>
      <c r="G456" s="74" t="s">
        <v>451</v>
      </c>
      <c r="H456" s="58">
        <f>VLOOKUP(E456,'[2]AREAS DE SERVICIO'!$A$3:$K$493,8,0)</f>
        <v>43124801</v>
      </c>
      <c r="I456" s="76">
        <f>VLOOKUP(E456,'[2]AREAS DE SERVICIO'!$A$2:$J$493,10,0)</f>
        <v>73420202</v>
      </c>
      <c r="J456" s="84"/>
      <c r="L456" s="89">
        <v>7343</v>
      </c>
      <c r="M456" s="87">
        <f t="shared" si="28"/>
        <v>431249</v>
      </c>
      <c r="N456" s="88" t="str">
        <f t="shared" si="27"/>
        <v>Apoyo diagnóstico - Otras unidades de apoyo diagnóstico</v>
      </c>
      <c r="O456" s="63"/>
      <c r="P456" s="63"/>
      <c r="Q456" s="63"/>
      <c r="R456" s="63"/>
    </row>
    <row r="457" spans="1:18" ht="30" x14ac:dyDescent="0.25">
      <c r="A457" s="54" t="s">
        <v>797</v>
      </c>
      <c r="B457" s="55" t="s">
        <v>884</v>
      </c>
      <c r="C457" s="79" t="s">
        <v>811</v>
      </c>
      <c r="D457" s="57" t="str">
        <f>VLOOKUP(C457,[1]SEDES!$A$5:$B$18,2,0)</f>
        <v>GRANADA</v>
      </c>
      <c r="E457" s="74" t="s">
        <v>454</v>
      </c>
      <c r="F457" s="98" t="s">
        <v>455</v>
      </c>
      <c r="G457" s="74" t="s">
        <v>454</v>
      </c>
      <c r="H457" s="58">
        <f>VLOOKUP(E457,'[2]AREAS DE SERVICIO'!$A$3:$K$493,8,0)</f>
        <v>43124801</v>
      </c>
      <c r="I457" s="76">
        <f>VLOOKUP(E457,'[2]AREAS DE SERVICIO'!$A$2:$J$493,10,0)</f>
        <v>73420202</v>
      </c>
      <c r="J457" s="84"/>
      <c r="L457" s="89">
        <v>7343</v>
      </c>
      <c r="M457" s="87">
        <f t="shared" si="28"/>
        <v>431249</v>
      </c>
      <c r="N457" s="88" t="str">
        <f t="shared" si="27"/>
        <v>Apoyo diagnóstico - Otras unidades de apoyo diagnóstico</v>
      </c>
      <c r="O457" s="63"/>
      <c r="P457" s="63"/>
      <c r="Q457" s="63"/>
      <c r="R457" s="63"/>
    </row>
    <row r="458" spans="1:18" ht="30" x14ac:dyDescent="0.25">
      <c r="A458" s="54" t="s">
        <v>797</v>
      </c>
      <c r="B458" s="55" t="s">
        <v>884</v>
      </c>
      <c r="C458" s="79" t="s">
        <v>812</v>
      </c>
      <c r="D458" s="57" t="str">
        <f>VLOOKUP(C458,[1]SEDES!$A$5:$B$18,2,0)</f>
        <v>EXTRAMURAL LA ISLA  </v>
      </c>
      <c r="E458" s="74" t="s">
        <v>456</v>
      </c>
      <c r="F458" s="98" t="s">
        <v>1264</v>
      </c>
      <c r="G458" s="74" t="s">
        <v>456</v>
      </c>
      <c r="H458" s="58">
        <f>VLOOKUP(E458,'[2]AREAS DE SERVICIO'!$A$3:$K$493,8,0)</f>
        <v>43124801</v>
      </c>
      <c r="I458" s="76">
        <f>VLOOKUP(E458,'[2]AREAS DE SERVICIO'!$A$2:$J$493,10,0)</f>
        <v>73420202</v>
      </c>
      <c r="J458" s="84"/>
      <c r="L458" s="89">
        <v>7343</v>
      </c>
      <c r="M458" s="87">
        <f t="shared" si="28"/>
        <v>431249</v>
      </c>
      <c r="N458" s="88" t="str">
        <f t="shared" si="27"/>
        <v>Apoyo diagnóstico - Otras unidades de apoyo diagnóstico</v>
      </c>
      <c r="O458" s="63"/>
      <c r="P458" s="63"/>
      <c r="Q458" s="63"/>
      <c r="R458" s="63"/>
    </row>
    <row r="459" spans="1:18" ht="30" x14ac:dyDescent="0.25">
      <c r="A459" s="54" t="s">
        <v>797</v>
      </c>
      <c r="B459" s="55" t="s">
        <v>884</v>
      </c>
      <c r="C459" s="79" t="s">
        <v>813</v>
      </c>
      <c r="D459" s="57" t="str">
        <f>VLOOKUP(C459,[1]SEDES!$A$5:$B$18,2,0)</f>
        <v>PABLO NERUDA</v>
      </c>
      <c r="E459" s="74" t="s">
        <v>458</v>
      </c>
      <c r="F459" s="98" t="s">
        <v>459</v>
      </c>
      <c r="G459" s="74" t="s">
        <v>458</v>
      </c>
      <c r="H459" s="58">
        <f>VLOOKUP(E459,'[2]AREAS DE SERVICIO'!$A$3:$K$493,8,0)</f>
        <v>43124801</v>
      </c>
      <c r="I459" s="76">
        <f>VLOOKUP(E459,'[2]AREAS DE SERVICIO'!$A$2:$J$493,10,0)</f>
        <v>73420202</v>
      </c>
      <c r="J459" s="84"/>
      <c r="L459" s="89">
        <v>7343</v>
      </c>
      <c r="M459" s="87">
        <f t="shared" si="28"/>
        <v>431249</v>
      </c>
      <c r="N459" s="88" t="str">
        <f t="shared" si="27"/>
        <v>Apoyo diagnóstico - Otras unidades de apoyo diagnóstico</v>
      </c>
      <c r="O459" s="63"/>
      <c r="P459" s="63"/>
      <c r="Q459" s="63"/>
      <c r="R459" s="63"/>
    </row>
    <row r="460" spans="1:18" ht="30" x14ac:dyDescent="0.25">
      <c r="A460" s="54" t="s">
        <v>797</v>
      </c>
      <c r="B460" s="55" t="s">
        <v>884</v>
      </c>
      <c r="C460" s="79" t="s">
        <v>814</v>
      </c>
      <c r="D460" s="57" t="str">
        <f>VLOOKUP(C460,[1]SEDES!$A$5:$B$18,2,0)</f>
        <v>SIBATE</v>
      </c>
      <c r="E460" s="74" t="s">
        <v>460</v>
      </c>
      <c r="F460" s="98" t="s">
        <v>461</v>
      </c>
      <c r="G460" s="74" t="s">
        <v>460</v>
      </c>
      <c r="H460" s="58">
        <f>VLOOKUP(E460,'[2]AREAS DE SERVICIO'!$A$3:$K$493,8,0)</f>
        <v>43124801</v>
      </c>
      <c r="I460" s="76">
        <f>VLOOKUP(E460,'[2]AREAS DE SERVICIO'!$A$2:$J$493,10,0)</f>
        <v>73420202</v>
      </c>
      <c r="J460" s="84"/>
      <c r="L460" s="89">
        <v>7343</v>
      </c>
      <c r="M460" s="87">
        <f t="shared" si="28"/>
        <v>431249</v>
      </c>
      <c r="N460" s="88" t="str">
        <f t="shared" si="27"/>
        <v>Apoyo diagnóstico - Otras unidades de apoyo diagnóstico</v>
      </c>
      <c r="O460" s="63"/>
      <c r="P460" s="63"/>
      <c r="Q460" s="63"/>
      <c r="R460" s="63"/>
    </row>
    <row r="461" spans="1:18" ht="30" x14ac:dyDescent="0.25">
      <c r="A461" s="54" t="s">
        <v>797</v>
      </c>
      <c r="B461" s="55" t="s">
        <v>884</v>
      </c>
      <c r="C461" s="79" t="s">
        <v>822</v>
      </c>
      <c r="D461" s="57" t="str">
        <f>VLOOKUP(C461,[1]SEDES!$A$5:$B$18,2,0)</f>
        <v>SALUD PUBLICA</v>
      </c>
      <c r="E461" s="74" t="s">
        <v>462</v>
      </c>
      <c r="F461" s="98" t="s">
        <v>463</v>
      </c>
      <c r="G461" s="74" t="s">
        <v>462</v>
      </c>
      <c r="H461" s="58">
        <f>VLOOKUP(E461,'[2]AREAS DE SERVICIO'!$A$3:$K$493,8,0)</f>
        <v>43124801</v>
      </c>
      <c r="I461" s="76">
        <f>VLOOKUP(E461,'[2]AREAS DE SERVICIO'!$A$2:$J$493,10,0)</f>
        <v>73420202</v>
      </c>
      <c r="J461" s="84"/>
      <c r="L461" s="89">
        <v>7343</v>
      </c>
      <c r="M461" s="87">
        <f t="shared" si="28"/>
        <v>431249</v>
      </c>
      <c r="N461" s="88" t="str">
        <f t="shared" si="27"/>
        <v>Apoyo diagnóstico - Otras unidades de apoyo diagnóstico</v>
      </c>
      <c r="O461" s="63"/>
      <c r="P461" s="63"/>
      <c r="Q461" s="63"/>
      <c r="R461" s="63"/>
    </row>
    <row r="462" spans="1:18" ht="30" x14ac:dyDescent="0.25">
      <c r="A462" s="54" t="s">
        <v>797</v>
      </c>
      <c r="B462" s="55" t="s">
        <v>884</v>
      </c>
      <c r="C462" s="79" t="s">
        <v>794</v>
      </c>
      <c r="D462" s="57" t="str">
        <f>VLOOKUP(C462,[1]SEDES!$A$5:$B$18,2,0)</f>
        <v>CENTRO DE ESPECIALISTAS</v>
      </c>
      <c r="E462" s="74" t="s">
        <v>464</v>
      </c>
      <c r="F462" s="98" t="s">
        <v>867</v>
      </c>
      <c r="G462" s="74" t="s">
        <v>464</v>
      </c>
      <c r="H462" s="58">
        <f>VLOOKUP(E462,'[2]AREAS DE SERVICIO'!$A$3:$K$493,8,0)</f>
        <v>43124801</v>
      </c>
      <c r="I462" s="76">
        <f>VLOOKUP(E462,'[2]AREAS DE SERVICIO'!$A$2:$J$493,10,0)</f>
        <v>73420202</v>
      </c>
      <c r="J462" s="84"/>
      <c r="L462" s="89">
        <v>7343</v>
      </c>
      <c r="M462" s="87">
        <f t="shared" si="28"/>
        <v>431249</v>
      </c>
      <c r="N462" s="88" t="str">
        <f t="shared" ref="N462:N465" si="29">+VLOOKUP(L462,$P$3:$R$25,3,FALSE)</f>
        <v>Apoyo diagnóstico - Otras unidades de apoyo diagnóstico</v>
      </c>
      <c r="O462" s="63"/>
      <c r="P462" s="63"/>
      <c r="Q462" s="63"/>
      <c r="R462" s="63"/>
    </row>
    <row r="463" spans="1:18" ht="30" x14ac:dyDescent="0.25">
      <c r="A463" s="54" t="s">
        <v>797</v>
      </c>
      <c r="B463" s="55" t="s">
        <v>884</v>
      </c>
      <c r="C463" s="79" t="s">
        <v>823</v>
      </c>
      <c r="D463" s="57" t="str">
        <f>VLOOKUP(C463,[1]SEDES!$A$5:$B$18,2,0)</f>
        <v>EXTRAMURAL DE CHARQUITO  </v>
      </c>
      <c r="E463" s="74" t="s">
        <v>1141</v>
      </c>
      <c r="F463" s="98" t="s">
        <v>453</v>
      </c>
      <c r="G463" s="74" t="s">
        <v>1141</v>
      </c>
      <c r="H463" s="58">
        <f>VLOOKUP(E463,'[2]AREAS DE SERVICIO'!$A$3:$K$493,8,0)</f>
        <v>43124801</v>
      </c>
      <c r="I463" s="76">
        <f>VLOOKUP(E463,'[2]AREAS DE SERVICIO'!$A$2:$J$493,10,0)</f>
        <v>73420202</v>
      </c>
      <c r="J463" s="84"/>
      <c r="L463" s="89">
        <v>7343</v>
      </c>
      <c r="M463" s="87">
        <f t="shared" si="28"/>
        <v>431249</v>
      </c>
      <c r="N463" s="88" t="str">
        <f t="shared" si="29"/>
        <v>Apoyo diagnóstico - Otras unidades de apoyo diagnóstico</v>
      </c>
      <c r="O463" s="63"/>
      <c r="P463" s="63"/>
      <c r="Q463" s="63"/>
      <c r="R463" s="63"/>
    </row>
    <row r="464" spans="1:18" ht="30" x14ac:dyDescent="0.25">
      <c r="A464" s="54" t="s">
        <v>797</v>
      </c>
      <c r="B464" s="55" t="s">
        <v>884</v>
      </c>
      <c r="C464" s="79" t="s">
        <v>814</v>
      </c>
      <c r="D464" s="57" t="str">
        <f>VLOOKUP(C464,[1]SEDES!$A$5:$B$18,2,0)</f>
        <v>SIBATE</v>
      </c>
      <c r="E464" s="74" t="s">
        <v>1142</v>
      </c>
      <c r="F464" s="98" t="s">
        <v>1143</v>
      </c>
      <c r="G464" s="74" t="s">
        <v>1142</v>
      </c>
      <c r="H464" s="58">
        <f>VLOOKUP(E464,'[2]AREAS DE SERVICIO'!$A$3:$K$493,8,0)</f>
        <v>43121801</v>
      </c>
      <c r="I464" s="76" t="str">
        <f>VLOOKUP(E464,'[2]AREAS DE SERVICIO'!$A$2:$J$493,10,0)</f>
        <v>73110202</v>
      </c>
      <c r="J464" s="84"/>
      <c r="L464" s="89">
        <v>7311</v>
      </c>
      <c r="M464" s="87">
        <f t="shared" si="28"/>
        <v>431218</v>
      </c>
      <c r="N464" s="88" t="str">
        <f t="shared" si="29"/>
        <v>Servicios ambulatorios - Consulta especializada</v>
      </c>
      <c r="O464" s="63"/>
      <c r="P464" s="63"/>
      <c r="Q464" s="63"/>
      <c r="R464" s="63"/>
    </row>
    <row r="465" spans="1:18" ht="30" x14ac:dyDescent="0.25">
      <c r="A465" s="54" t="s">
        <v>797</v>
      </c>
      <c r="B465" s="55" t="s">
        <v>884</v>
      </c>
      <c r="C465" s="79" t="s">
        <v>811</v>
      </c>
      <c r="D465" s="57" t="str">
        <f>VLOOKUP(C465,[1]SEDES!$A$5:$B$18,2,0)</f>
        <v>GRANADA</v>
      </c>
      <c r="E465" s="74" t="s">
        <v>1144</v>
      </c>
      <c r="F465" s="98" t="s">
        <v>1145</v>
      </c>
      <c r="G465" s="74" t="s">
        <v>1144</v>
      </c>
      <c r="H465" s="58">
        <f>VLOOKUP(E465,'[2]AREAS DE SERVICIO'!$A$3:$K$493,8,0)</f>
        <v>43121801</v>
      </c>
      <c r="I465" s="76" t="str">
        <f>VLOOKUP(E465,'[2]AREAS DE SERVICIO'!$A$2:$J$493,10,0)</f>
        <v>73110202</v>
      </c>
      <c r="J465" s="84"/>
      <c r="L465" s="89">
        <v>7311</v>
      </c>
      <c r="M465" s="87">
        <f t="shared" si="28"/>
        <v>431218</v>
      </c>
      <c r="N465" s="88" t="str">
        <f t="shared" si="29"/>
        <v>Servicios ambulatorios - Consulta especializada</v>
      </c>
      <c r="O465" s="63"/>
      <c r="P465" s="63"/>
      <c r="Q465" s="63"/>
      <c r="R465" s="63"/>
    </row>
    <row r="466" spans="1:18" ht="30" x14ac:dyDescent="0.25">
      <c r="A466" s="54" t="s">
        <v>797</v>
      </c>
      <c r="B466" s="55" t="s">
        <v>884</v>
      </c>
      <c r="C466" s="6" t="s">
        <v>814</v>
      </c>
      <c r="D466" s="57" t="str">
        <f>VLOOKUP(C466,[1]SEDES!$A$5:$B$18,2,0)</f>
        <v>SIBATE</v>
      </c>
      <c r="E466" s="74" t="s">
        <v>1146</v>
      </c>
      <c r="F466" s="98" t="s">
        <v>1147</v>
      </c>
      <c r="G466" s="74" t="s">
        <v>1146</v>
      </c>
      <c r="H466" s="58">
        <f>VLOOKUP(E466,'[2]AREAS DE SERVICIO'!$A$3:$K$493,8,0)</f>
        <v>43121801</v>
      </c>
      <c r="I466" s="76" t="str">
        <f>VLOOKUP(E466,'[2]AREAS DE SERVICIO'!$A$2:$J$493,10,0)</f>
        <v>73110202</v>
      </c>
      <c r="J466" s="84"/>
      <c r="L466" s="89">
        <v>7311</v>
      </c>
      <c r="M466" s="87">
        <f t="shared" ref="M466:M469" si="30">+VLOOKUP(L466,$P$3:$R$25,2,FALSE)</f>
        <v>431218</v>
      </c>
      <c r="N466" s="88" t="str">
        <f t="shared" ref="N466:N469" si="31">+VLOOKUP(L466,$P$3:$R$25,3,FALSE)</f>
        <v>Servicios ambulatorios - Consulta especializada</v>
      </c>
      <c r="O466" s="64"/>
      <c r="P466" s="64"/>
      <c r="Q466" s="64"/>
      <c r="R466" s="64"/>
    </row>
    <row r="467" spans="1:18" ht="30" x14ac:dyDescent="0.25">
      <c r="A467" s="54" t="s">
        <v>797</v>
      </c>
      <c r="B467" s="55" t="s">
        <v>884</v>
      </c>
      <c r="C467" s="6" t="s">
        <v>814</v>
      </c>
      <c r="D467" s="57" t="str">
        <f>VLOOKUP(C467,[1]SEDES!$A$5:$B$18,2,0)</f>
        <v>SIBATE</v>
      </c>
      <c r="E467" s="74" t="s">
        <v>1148</v>
      </c>
      <c r="F467" s="98" t="s">
        <v>1149</v>
      </c>
      <c r="G467" s="74" t="s">
        <v>1148</v>
      </c>
      <c r="H467" s="58">
        <f>VLOOKUP(E467,'[2]AREAS DE SERVICIO'!$A$3:$K$493,8,0)</f>
        <v>43121801</v>
      </c>
      <c r="I467" s="76" t="str">
        <f>VLOOKUP(E467,'[2]AREAS DE SERVICIO'!$A$2:$J$493,10,0)</f>
        <v>73110202</v>
      </c>
      <c r="J467" s="84"/>
      <c r="L467" s="89">
        <v>7311</v>
      </c>
      <c r="M467" s="87">
        <f t="shared" si="30"/>
        <v>431218</v>
      </c>
      <c r="N467" s="88" t="str">
        <f t="shared" si="31"/>
        <v>Servicios ambulatorios - Consulta especializada</v>
      </c>
    </row>
    <row r="468" spans="1:18" ht="30" x14ac:dyDescent="0.25">
      <c r="A468" s="54" t="s">
        <v>797</v>
      </c>
      <c r="B468" s="55" t="s">
        <v>884</v>
      </c>
      <c r="C468" s="6" t="s">
        <v>796</v>
      </c>
      <c r="D468" s="57" t="str">
        <f>VLOOKUP(C468,[1]SEDES!$A$5:$B$18,2,0)</f>
        <v>SEDE ASISTENCIAL MARIO GAITAN YANGUAS</v>
      </c>
      <c r="E468" s="66" t="s">
        <v>1267</v>
      </c>
      <c r="F468" s="99" t="s">
        <v>1268</v>
      </c>
      <c r="G468" s="66" t="s">
        <v>1267</v>
      </c>
      <c r="H468" s="58">
        <f>VLOOKUP(E468,'[2]AREAS DE SERVICIO'!$A$3:$K$493,8,0)</f>
        <v>43128901</v>
      </c>
      <c r="I468" s="76">
        <f>VLOOKUP(E468,'[2]AREAS DE SERVICIO'!$A$2:$J$493,10,0)</f>
        <v>73870202</v>
      </c>
      <c r="J468" s="84"/>
      <c r="L468" s="90">
        <v>7320</v>
      </c>
      <c r="M468" s="56">
        <f t="shared" si="30"/>
        <v>431227</v>
      </c>
      <c r="N468" s="91" t="str">
        <f t="shared" si="31"/>
        <v xml:space="preserve">Hospitalización - Estancia general     </v>
      </c>
    </row>
    <row r="469" spans="1:18" ht="30" x14ac:dyDescent="0.25">
      <c r="A469" s="54" t="s">
        <v>797</v>
      </c>
      <c r="B469" s="55" t="s">
        <v>884</v>
      </c>
      <c r="C469" s="6" t="s">
        <v>806</v>
      </c>
      <c r="D469" s="57" t="str">
        <f>VLOOKUP(C469,[1]SEDES!$A$5:$B$18,2,0)</f>
        <v>LUIS CARLOS GALAN (ALTOS DE CAZUCA)</v>
      </c>
      <c r="E469" s="74" t="s">
        <v>621</v>
      </c>
      <c r="F469" s="98" t="s">
        <v>1265</v>
      </c>
      <c r="G469" s="74" t="s">
        <v>621</v>
      </c>
      <c r="H469" s="58">
        <f>VLOOKUP(E469,'[2]AREAS DE SERVICIO'!$A$3:$K$493,8,0)</f>
        <v>43128901</v>
      </c>
      <c r="I469" s="76">
        <f>VLOOKUP(E469,'[2]AREAS DE SERVICIO'!$A$2:$J$493,10,0)</f>
        <v>73870202</v>
      </c>
      <c r="J469" s="84"/>
      <c r="L469" s="90">
        <v>7382</v>
      </c>
      <c r="M469" s="56">
        <f t="shared" si="30"/>
        <v>431289</v>
      </c>
      <c r="N469" s="91" t="str">
        <f t="shared" si="31"/>
        <v>Servicios conexos a la salud - Centros y puestos</v>
      </c>
    </row>
    <row r="470" spans="1:18" ht="30" x14ac:dyDescent="0.25">
      <c r="A470" s="54" t="s">
        <v>797</v>
      </c>
      <c r="B470" s="55" t="s">
        <v>884</v>
      </c>
      <c r="C470" s="6" t="s">
        <v>807</v>
      </c>
      <c r="D470" s="57" t="str">
        <f>VLOOKUP(C470,[1]SEDES!$A$5:$B$18,2,0)</f>
        <v>SANTILLANA</v>
      </c>
      <c r="E470" s="74" t="s">
        <v>622</v>
      </c>
      <c r="F470" s="98" t="s">
        <v>881</v>
      </c>
      <c r="G470" s="74" t="s">
        <v>622</v>
      </c>
      <c r="H470" s="58">
        <f>VLOOKUP(E470,'[2]AREAS DE SERVICIO'!$A$3:$K$493,8,0)</f>
        <v>43128901</v>
      </c>
      <c r="I470" s="76">
        <f>VLOOKUP(E470,'[2]AREAS DE SERVICIO'!$A$2:$J$493,10,0)</f>
        <v>73870202</v>
      </c>
      <c r="J470" s="84"/>
      <c r="L470" s="90">
        <v>7382</v>
      </c>
      <c r="M470" s="56">
        <f t="shared" ref="M470:M481" si="32">+VLOOKUP(L470,$P$3:$R$25,2,FALSE)</f>
        <v>431289</v>
      </c>
      <c r="N470" s="91" t="str">
        <f t="shared" ref="N470:N481" si="33">+VLOOKUP(L470,$P$3:$R$25,3,FALSE)</f>
        <v>Servicios conexos a la salud - Centros y puestos</v>
      </c>
    </row>
    <row r="471" spans="1:18" ht="30" x14ac:dyDescent="0.25">
      <c r="A471" s="54" t="s">
        <v>797</v>
      </c>
      <c r="B471" s="55" t="s">
        <v>884</v>
      </c>
      <c r="C471" s="6" t="s">
        <v>808</v>
      </c>
      <c r="D471" s="57" t="str">
        <f>VLOOKUP(C471,[1]SEDES!$A$5:$B$18,2,0)</f>
        <v>LA DESPENSA</v>
      </c>
      <c r="E471" s="74" t="s">
        <v>623</v>
      </c>
      <c r="F471" s="98" t="s">
        <v>882</v>
      </c>
      <c r="G471" s="74" t="s">
        <v>623</v>
      </c>
      <c r="H471" s="58">
        <f>VLOOKUP(E471,'[2]AREAS DE SERVICIO'!$A$3:$K$493,8,0)</f>
        <v>43128901</v>
      </c>
      <c r="I471" s="76">
        <f>VLOOKUP(E471,'[2]AREAS DE SERVICIO'!$A$2:$J$493,10,0)</f>
        <v>73870202</v>
      </c>
      <c r="J471" s="84"/>
      <c r="L471" s="90">
        <v>7382</v>
      </c>
      <c r="M471" s="56">
        <f t="shared" si="32"/>
        <v>431289</v>
      </c>
      <c r="N471" s="91" t="str">
        <f t="shared" si="33"/>
        <v>Servicios conexos a la salud - Centros y puestos</v>
      </c>
    </row>
    <row r="472" spans="1:18" ht="30" x14ac:dyDescent="0.25">
      <c r="A472" s="54" t="s">
        <v>797</v>
      </c>
      <c r="B472" s="55" t="s">
        <v>884</v>
      </c>
      <c r="C472" s="6" t="s">
        <v>809</v>
      </c>
      <c r="D472" s="57" t="str">
        <f>VLOOKUP(C472,[1]SEDES!$A$5:$B$18,2,0)</f>
        <v>CIUDAD LATINA</v>
      </c>
      <c r="E472" s="74" t="s">
        <v>624</v>
      </c>
      <c r="F472" s="98" t="s">
        <v>879</v>
      </c>
      <c r="G472" s="74" t="s">
        <v>624</v>
      </c>
      <c r="H472" s="58">
        <f>VLOOKUP(E472,'[2]AREAS DE SERVICIO'!$A$3:$K$493,8,0)</f>
        <v>43128901</v>
      </c>
      <c r="I472" s="76">
        <f>VLOOKUP(E472,'[2]AREAS DE SERVICIO'!$A$2:$J$493,10,0)</f>
        <v>73870202</v>
      </c>
      <c r="J472" s="84"/>
      <c r="L472" s="90">
        <v>7382</v>
      </c>
      <c r="M472" s="56">
        <f t="shared" si="32"/>
        <v>431289</v>
      </c>
      <c r="N472" s="91" t="str">
        <f t="shared" si="33"/>
        <v>Servicios conexos a la salud - Centros y puestos</v>
      </c>
    </row>
    <row r="473" spans="1:18" ht="30" x14ac:dyDescent="0.25">
      <c r="A473" s="54" t="s">
        <v>797</v>
      </c>
      <c r="B473" s="55" t="s">
        <v>884</v>
      </c>
      <c r="C473" s="6" t="s">
        <v>811</v>
      </c>
      <c r="D473" s="57" t="str">
        <f>VLOOKUP(C473,[1]SEDES!$A$5:$B$18,2,0)</f>
        <v>GRANADA</v>
      </c>
      <c r="E473" s="74" t="s">
        <v>625</v>
      </c>
      <c r="F473" s="98" t="s">
        <v>878</v>
      </c>
      <c r="G473" s="74" t="s">
        <v>625</v>
      </c>
      <c r="H473" s="58">
        <f>VLOOKUP(E473,'[2]AREAS DE SERVICIO'!$A$3:$K$493,8,0)</f>
        <v>43128901</v>
      </c>
      <c r="I473" s="76">
        <f>VLOOKUP(E473,'[2]AREAS DE SERVICIO'!$A$2:$J$493,10,0)</f>
        <v>73870202</v>
      </c>
      <c r="J473" s="84"/>
      <c r="L473" s="90">
        <v>7382</v>
      </c>
      <c r="M473" s="56">
        <f t="shared" si="32"/>
        <v>431289</v>
      </c>
      <c r="N473" s="91" t="str">
        <f t="shared" si="33"/>
        <v>Servicios conexos a la salud - Centros y puestos</v>
      </c>
    </row>
    <row r="474" spans="1:18" ht="30" x14ac:dyDescent="0.25">
      <c r="A474" s="54" t="s">
        <v>797</v>
      </c>
      <c r="B474" s="55" t="s">
        <v>884</v>
      </c>
      <c r="C474" s="6" t="s">
        <v>812</v>
      </c>
      <c r="D474" s="57" t="str">
        <f>VLOOKUP(C474,[1]SEDES!$A$5:$B$18,2,0)</f>
        <v>EXTRAMURAL LA ISLA  </v>
      </c>
      <c r="E474" s="74" t="s">
        <v>626</v>
      </c>
      <c r="F474" s="98" t="s">
        <v>1266</v>
      </c>
      <c r="G474" s="74" t="s">
        <v>626</v>
      </c>
      <c r="H474" s="58">
        <f>VLOOKUP(E474,'[2]AREAS DE SERVICIO'!$A$3:$K$493,8,0)</f>
        <v>43128901</v>
      </c>
      <c r="I474" s="76">
        <f>VLOOKUP(E474,'[2]AREAS DE SERVICIO'!$A$2:$J$493,10,0)</f>
        <v>73870202</v>
      </c>
      <c r="J474" s="84"/>
      <c r="L474" s="90">
        <v>7382</v>
      </c>
      <c r="M474" s="56">
        <f t="shared" si="32"/>
        <v>431289</v>
      </c>
      <c r="N474" s="91" t="str">
        <f t="shared" si="33"/>
        <v>Servicios conexos a la salud - Centros y puestos</v>
      </c>
    </row>
    <row r="475" spans="1:18" ht="30" x14ac:dyDescent="0.25">
      <c r="A475" s="54" t="s">
        <v>797</v>
      </c>
      <c r="B475" s="55" t="s">
        <v>884</v>
      </c>
      <c r="C475" s="6" t="s">
        <v>813</v>
      </c>
      <c r="D475" s="57" t="str">
        <f>VLOOKUP(C475,[1]SEDES!$A$5:$B$18,2,0)</f>
        <v>PABLO NERUDA</v>
      </c>
      <c r="E475" s="74" t="s">
        <v>627</v>
      </c>
      <c r="F475" s="98" t="s">
        <v>876</v>
      </c>
      <c r="G475" s="74" t="s">
        <v>627</v>
      </c>
      <c r="H475" s="58">
        <f>VLOOKUP(E475,'[2]AREAS DE SERVICIO'!$A$3:$K$493,8,0)</f>
        <v>43128901</v>
      </c>
      <c r="I475" s="76">
        <f>VLOOKUP(E475,'[2]AREAS DE SERVICIO'!$A$2:$J$493,10,0)</f>
        <v>73870202</v>
      </c>
      <c r="J475" s="84"/>
      <c r="L475" s="90">
        <v>7382</v>
      </c>
      <c r="M475" s="56">
        <f t="shared" si="32"/>
        <v>431289</v>
      </c>
      <c r="N475" s="91" t="str">
        <f t="shared" si="33"/>
        <v>Servicios conexos a la salud - Centros y puestos</v>
      </c>
    </row>
    <row r="476" spans="1:18" ht="30" x14ac:dyDescent="0.25">
      <c r="A476" s="54" t="s">
        <v>797</v>
      </c>
      <c r="B476" s="55" t="s">
        <v>884</v>
      </c>
      <c r="C476" s="6" t="s">
        <v>814</v>
      </c>
      <c r="D476" s="57" t="str">
        <f>VLOOKUP(C476,[1]SEDES!$A$5:$B$18,2,0)</f>
        <v>SIBATE</v>
      </c>
      <c r="E476" s="74" t="s">
        <v>628</v>
      </c>
      <c r="F476" s="98" t="s">
        <v>875</v>
      </c>
      <c r="G476" s="74" t="s">
        <v>628</v>
      </c>
      <c r="H476" s="58">
        <f>VLOOKUP(E476,'[2]AREAS DE SERVICIO'!$A$3:$K$493,8,0)</f>
        <v>43128901</v>
      </c>
      <c r="I476" s="76">
        <f>VLOOKUP(E476,'[2]AREAS DE SERVICIO'!$A$2:$J$493,10,0)</f>
        <v>73870202</v>
      </c>
      <c r="J476" s="84"/>
      <c r="L476" s="90">
        <v>7382</v>
      </c>
      <c r="M476" s="56">
        <f t="shared" si="32"/>
        <v>431289</v>
      </c>
      <c r="N476" s="91" t="str">
        <f t="shared" si="33"/>
        <v>Servicios conexos a la salud - Centros y puestos</v>
      </c>
    </row>
    <row r="477" spans="1:18" ht="30" x14ac:dyDescent="0.25">
      <c r="A477" s="54" t="s">
        <v>797</v>
      </c>
      <c r="B477" s="55" t="s">
        <v>884</v>
      </c>
      <c r="C477" s="6" t="s">
        <v>794</v>
      </c>
      <c r="D477" s="57" t="str">
        <f>VLOOKUP(C477,[1]SEDES!$A$5:$B$18,2,0)</f>
        <v>CENTRO DE ESPECIALISTAS</v>
      </c>
      <c r="E477" s="74" t="s">
        <v>629</v>
      </c>
      <c r="F477" s="98" t="s">
        <v>874</v>
      </c>
      <c r="G477" s="74" t="s">
        <v>629</v>
      </c>
      <c r="H477" s="58">
        <f>VLOOKUP(E477,'[2]AREAS DE SERVICIO'!$A$3:$K$493,8,0)</f>
        <v>43128901</v>
      </c>
      <c r="I477" s="76">
        <f>VLOOKUP(E477,'[2]AREAS DE SERVICIO'!$A$2:$J$493,10,0)</f>
        <v>73870202</v>
      </c>
      <c r="J477" s="84"/>
      <c r="L477" s="90">
        <v>7382</v>
      </c>
      <c r="M477" s="56">
        <f t="shared" si="32"/>
        <v>431289</v>
      </c>
      <c r="N477" s="91" t="str">
        <f t="shared" si="33"/>
        <v>Servicios conexos a la salud - Centros y puestos</v>
      </c>
    </row>
    <row r="478" spans="1:18" ht="30" x14ac:dyDescent="0.25">
      <c r="A478" s="54" t="s">
        <v>797</v>
      </c>
      <c r="B478" s="55" t="s">
        <v>884</v>
      </c>
      <c r="C478" s="6" t="s">
        <v>823</v>
      </c>
      <c r="D478" s="57" t="str">
        <f>VLOOKUP(C478,[1]SEDES!$A$5:$B$18,2,0)</f>
        <v>EXTRAMURAL DE CHARQUITO  </v>
      </c>
      <c r="E478" s="74" t="s">
        <v>1150</v>
      </c>
      <c r="F478" s="98" t="s">
        <v>1151</v>
      </c>
      <c r="G478" s="74" t="s">
        <v>1150</v>
      </c>
      <c r="H478" s="58">
        <f>VLOOKUP(E478,'[2]AREAS DE SERVICIO'!$A$3:$K$493,8,0)</f>
        <v>43128901</v>
      </c>
      <c r="I478" s="76">
        <f>VLOOKUP(E478,'[2]AREAS DE SERVICIO'!$A$2:$J$493,10,0)</f>
        <v>73870202</v>
      </c>
      <c r="J478" s="84"/>
      <c r="L478" s="90">
        <v>7382</v>
      </c>
      <c r="M478" s="56">
        <f t="shared" si="32"/>
        <v>431289</v>
      </c>
      <c r="N478" s="91" t="str">
        <f t="shared" si="33"/>
        <v>Servicios conexos a la salud - Centros y puestos</v>
      </c>
    </row>
    <row r="479" spans="1:18" ht="30" x14ac:dyDescent="0.25">
      <c r="A479" s="54" t="s">
        <v>797</v>
      </c>
      <c r="B479" s="55" t="s">
        <v>884</v>
      </c>
      <c r="C479" s="6" t="s">
        <v>811</v>
      </c>
      <c r="D479" s="57" t="str">
        <f>VLOOKUP(C479,[1]SEDES!$A$5:$B$18,2,0)</f>
        <v>GRANADA</v>
      </c>
      <c r="E479" s="158" t="s">
        <v>1287</v>
      </c>
      <c r="F479" s="159" t="s">
        <v>1288</v>
      </c>
      <c r="G479" s="74" t="s">
        <v>1287</v>
      </c>
      <c r="H479" s="58">
        <v>43121701</v>
      </c>
      <c r="I479" s="76" t="s">
        <v>1289</v>
      </c>
      <c r="J479" s="84"/>
      <c r="L479" s="89">
        <v>7311</v>
      </c>
      <c r="M479" s="87">
        <f t="shared" si="32"/>
        <v>431218</v>
      </c>
      <c r="N479" s="88" t="str">
        <f t="shared" si="33"/>
        <v>Servicios ambulatorios - Consulta especializada</v>
      </c>
    </row>
    <row r="480" spans="1:18" ht="30" x14ac:dyDescent="0.25">
      <c r="A480" s="54" t="s">
        <v>797</v>
      </c>
      <c r="B480" s="55" t="s">
        <v>884</v>
      </c>
      <c r="C480" s="6" t="s">
        <v>822</v>
      </c>
      <c r="D480" s="57" t="str">
        <f>VLOOKUP(C480,[1]SEDES!$A$5:$B$18,2,0)</f>
        <v>SALUD PUBLICA</v>
      </c>
      <c r="E480" s="74" t="s">
        <v>245</v>
      </c>
      <c r="F480" s="98" t="s">
        <v>246</v>
      </c>
      <c r="G480" s="74" t="s">
        <v>245</v>
      </c>
      <c r="H480" s="58">
        <f>VLOOKUP(E480,'[2]AREAS DE SERVICIO'!$A$3:$K$493,8,0)</f>
        <v>43124801</v>
      </c>
      <c r="I480" s="76">
        <f>VLOOKUP(E480,'[2]AREAS DE SERVICIO'!$A$2:$J$493,10,0)</f>
        <v>73420202</v>
      </c>
      <c r="J480" s="84"/>
      <c r="L480" s="90">
        <v>7382</v>
      </c>
      <c r="M480" s="56">
        <f t="shared" si="32"/>
        <v>431289</v>
      </c>
      <c r="N480" s="91" t="str">
        <f t="shared" si="33"/>
        <v>Servicios conexos a la salud - Centros y puestos</v>
      </c>
    </row>
    <row r="481" spans="1:14" ht="30.75" thickBot="1" x14ac:dyDescent="0.3">
      <c r="A481" s="59" t="s">
        <v>797</v>
      </c>
      <c r="B481" s="60" t="s">
        <v>884</v>
      </c>
      <c r="C481" s="6" t="s">
        <v>796</v>
      </c>
      <c r="D481" s="61" t="str">
        <f>VLOOKUP(C481,[1]SEDES!$A$5:$B$18,2,0)</f>
        <v>SEDE ASISTENCIAL MARIO GAITAN YANGUAS</v>
      </c>
      <c r="E481" s="77" t="s">
        <v>666</v>
      </c>
      <c r="F481" s="100" t="s">
        <v>1152</v>
      </c>
      <c r="G481" s="77" t="s">
        <v>666</v>
      </c>
      <c r="H481" s="62">
        <f>VLOOKUP(E481,'[2]AREAS DE SERVICIO'!$A$3:$K$493,8,0)</f>
        <v>43129601</v>
      </c>
      <c r="I481" s="78">
        <f>VLOOKUP(E481,'[2]AREAS DE SERVICIO'!$A$2:$J$493,10,0)</f>
        <v>73870202</v>
      </c>
      <c r="J481" s="85"/>
      <c r="L481" s="92">
        <v>51</v>
      </c>
      <c r="M481" s="93">
        <f t="shared" si="32"/>
        <v>5101</v>
      </c>
      <c r="N481" s="94" t="str">
        <f t="shared" si="33"/>
        <v>GASTO ADMINISTRATIVO</v>
      </c>
    </row>
    <row r="482" spans="1:14" ht="15.75" thickTop="1" x14ac:dyDescent="0.25"/>
  </sheetData>
  <sheetProtection autoFilter="0"/>
  <autoFilter ref="A2:R481"/>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7"/>
  <sheetViews>
    <sheetView workbookViewId="0">
      <selection activeCell="C20" sqref="C20"/>
    </sheetView>
  </sheetViews>
  <sheetFormatPr baseColWidth="10" defaultRowHeight="15" x14ac:dyDescent="0.25"/>
  <cols>
    <col min="1" max="1" width="25" customWidth="1"/>
    <col min="2" max="2" width="18.28515625" customWidth="1"/>
    <col min="3" max="3" width="48.85546875" customWidth="1"/>
  </cols>
  <sheetData>
    <row r="1" spans="1:3" ht="25.5" x14ac:dyDescent="0.25">
      <c r="A1" s="80" t="s">
        <v>703</v>
      </c>
      <c r="B1" s="80" t="s">
        <v>704</v>
      </c>
      <c r="C1" s="80" t="s">
        <v>705</v>
      </c>
    </row>
    <row r="2" spans="1:3" x14ac:dyDescent="0.25">
      <c r="A2" s="67">
        <v>51</v>
      </c>
      <c r="B2" s="67">
        <v>5101</v>
      </c>
      <c r="C2" s="68" t="s">
        <v>1209</v>
      </c>
    </row>
    <row r="3" spans="1:3" x14ac:dyDescent="0.25">
      <c r="A3" s="67">
        <v>73</v>
      </c>
      <c r="B3" s="67">
        <v>4312</v>
      </c>
      <c r="C3" s="68" t="s">
        <v>706</v>
      </c>
    </row>
    <row r="4" spans="1:3" x14ac:dyDescent="0.25">
      <c r="A4" s="81">
        <v>7301</v>
      </c>
      <c r="B4" s="81">
        <v>431208</v>
      </c>
      <c r="C4" s="82" t="s">
        <v>81</v>
      </c>
    </row>
    <row r="5" spans="1:3" x14ac:dyDescent="0.25">
      <c r="A5" s="81">
        <v>7302</v>
      </c>
      <c r="B5" s="81">
        <v>431209</v>
      </c>
      <c r="C5" s="82" t="s">
        <v>99</v>
      </c>
    </row>
    <row r="6" spans="1:3" ht="28.5" x14ac:dyDescent="0.25">
      <c r="A6" s="81">
        <v>7310</v>
      </c>
      <c r="B6" s="81">
        <v>431217</v>
      </c>
      <c r="C6" s="82" t="s">
        <v>112</v>
      </c>
    </row>
    <row r="7" spans="1:3" x14ac:dyDescent="0.25">
      <c r="A7" s="81">
        <v>7311</v>
      </c>
      <c r="B7" s="81">
        <v>431218</v>
      </c>
      <c r="C7" s="82" t="s">
        <v>126</v>
      </c>
    </row>
    <row r="8" spans="1:3" x14ac:dyDescent="0.25">
      <c r="A8" s="81">
        <v>7312</v>
      </c>
      <c r="B8" s="81">
        <v>431219</v>
      </c>
      <c r="C8" s="82" t="s">
        <v>145</v>
      </c>
    </row>
    <row r="9" spans="1:3" x14ac:dyDescent="0.25">
      <c r="A9" s="81">
        <v>7313</v>
      </c>
      <c r="B9" s="81">
        <v>431220</v>
      </c>
      <c r="C9" s="82" t="s">
        <v>217</v>
      </c>
    </row>
    <row r="10" spans="1:3" ht="28.5" x14ac:dyDescent="0.25">
      <c r="A10" s="81">
        <v>7314</v>
      </c>
      <c r="B10" s="81">
        <v>431221</v>
      </c>
      <c r="C10" s="82" t="s">
        <v>707</v>
      </c>
    </row>
    <row r="11" spans="1:3" x14ac:dyDescent="0.25">
      <c r="A11" s="81">
        <v>7320</v>
      </c>
      <c r="B11" s="81">
        <v>431227</v>
      </c>
      <c r="C11" s="82" t="s">
        <v>249</v>
      </c>
    </row>
    <row r="12" spans="1:3" x14ac:dyDescent="0.25">
      <c r="A12" s="81">
        <v>7330</v>
      </c>
      <c r="B12" s="81">
        <v>431236</v>
      </c>
      <c r="C12" s="82" t="s">
        <v>307</v>
      </c>
    </row>
    <row r="13" spans="1:3" x14ac:dyDescent="0.25">
      <c r="A13" s="81">
        <v>7331</v>
      </c>
      <c r="B13" s="81">
        <v>431237</v>
      </c>
      <c r="C13" s="82" t="s">
        <v>360</v>
      </c>
    </row>
    <row r="14" spans="1:3" x14ac:dyDescent="0.25">
      <c r="A14" s="81">
        <v>7340</v>
      </c>
      <c r="B14" s="81">
        <v>431246</v>
      </c>
      <c r="C14" s="82" t="s">
        <v>379</v>
      </c>
    </row>
    <row r="15" spans="1:3" x14ac:dyDescent="0.25">
      <c r="A15" s="81">
        <v>7341</v>
      </c>
      <c r="B15" s="81">
        <v>431247</v>
      </c>
      <c r="C15" s="82" t="s">
        <v>408</v>
      </c>
    </row>
    <row r="16" spans="1:3" x14ac:dyDescent="0.25">
      <c r="A16" s="81">
        <v>7342</v>
      </c>
      <c r="B16" s="81">
        <v>431248</v>
      </c>
      <c r="C16" s="82" t="s">
        <v>427</v>
      </c>
    </row>
    <row r="17" spans="1:3" ht="28.5" x14ac:dyDescent="0.25">
      <c r="A17" s="81">
        <v>7343</v>
      </c>
      <c r="B17" s="81">
        <v>431249</v>
      </c>
      <c r="C17" s="82" t="s">
        <v>466</v>
      </c>
    </row>
    <row r="18" spans="1:3" x14ac:dyDescent="0.25">
      <c r="A18" s="81">
        <v>7349</v>
      </c>
      <c r="B18" s="81">
        <v>431256</v>
      </c>
      <c r="C18" s="82" t="s">
        <v>471</v>
      </c>
    </row>
    <row r="19" spans="1:3" x14ac:dyDescent="0.25">
      <c r="A19" s="81">
        <v>7351</v>
      </c>
      <c r="B19" s="81">
        <v>431258</v>
      </c>
      <c r="C19" s="82" t="s">
        <v>492</v>
      </c>
    </row>
    <row r="20" spans="1:3" ht="28.5" x14ac:dyDescent="0.25">
      <c r="A20" s="81">
        <v>7355</v>
      </c>
      <c r="B20" s="81">
        <v>431262</v>
      </c>
      <c r="C20" s="82" t="s">
        <v>499</v>
      </c>
    </row>
    <row r="21" spans="1:3" ht="28.5" x14ac:dyDescent="0.25">
      <c r="A21" s="81">
        <v>7356</v>
      </c>
      <c r="B21" s="81"/>
      <c r="C21" s="82" t="s">
        <v>717</v>
      </c>
    </row>
    <row r="22" spans="1:3" x14ac:dyDescent="0.25">
      <c r="A22" s="81">
        <v>7382</v>
      </c>
      <c r="B22" s="81">
        <v>431289</v>
      </c>
      <c r="C22" s="82" t="s">
        <v>521</v>
      </c>
    </row>
    <row r="23" spans="1:3" ht="28.5" x14ac:dyDescent="0.25">
      <c r="A23" s="81">
        <v>7386</v>
      </c>
      <c r="B23" s="81">
        <v>431294</v>
      </c>
      <c r="C23" s="82" t="s">
        <v>632</v>
      </c>
    </row>
    <row r="24" spans="1:3" x14ac:dyDescent="0.25">
      <c r="A24" s="81">
        <v>7387</v>
      </c>
      <c r="B24" s="81">
        <v>431295</v>
      </c>
      <c r="C24" s="82" t="s">
        <v>708</v>
      </c>
    </row>
    <row r="25" spans="1:3" x14ac:dyDescent="0.25">
      <c r="A25" s="67"/>
      <c r="B25" s="67"/>
      <c r="C25" s="68"/>
    </row>
    <row r="26" spans="1:3" x14ac:dyDescent="0.25">
      <c r="A26" s="63"/>
      <c r="B26" s="63"/>
      <c r="C26" s="63"/>
    </row>
    <row r="27" spans="1:3" x14ac:dyDescent="0.25">
      <c r="A27" s="63"/>
      <c r="B27" s="63"/>
      <c r="C27" s="63"/>
    </row>
    <row r="28" spans="1:3" x14ac:dyDescent="0.25">
      <c r="A28" s="63"/>
      <c r="B28" s="63"/>
      <c r="C28" s="63"/>
    </row>
    <row r="29" spans="1:3" x14ac:dyDescent="0.25">
      <c r="A29" s="63"/>
      <c r="B29" s="63"/>
      <c r="C29" s="63"/>
    </row>
    <row r="30" spans="1:3" x14ac:dyDescent="0.25">
      <c r="A30" s="63"/>
      <c r="B30" s="63"/>
      <c r="C30" s="63"/>
    </row>
    <row r="31" spans="1:3" x14ac:dyDescent="0.25">
      <c r="A31" s="63"/>
      <c r="B31" s="63"/>
      <c r="C31" s="63"/>
    </row>
    <row r="32" spans="1:3" x14ac:dyDescent="0.25">
      <c r="A32" s="63"/>
      <c r="B32" s="63"/>
      <c r="C32" s="63"/>
    </row>
    <row r="33" spans="1:3" x14ac:dyDescent="0.25">
      <c r="A33" s="63"/>
      <c r="B33" s="63"/>
      <c r="C33" s="63"/>
    </row>
    <row r="34" spans="1:3" x14ac:dyDescent="0.25">
      <c r="A34" s="63"/>
      <c r="B34" s="63"/>
      <c r="C34" s="63"/>
    </row>
    <row r="35" spans="1:3" x14ac:dyDescent="0.25">
      <c r="A35" s="63"/>
      <c r="B35" s="63"/>
      <c r="C35" s="63"/>
    </row>
    <row r="36" spans="1:3" x14ac:dyDescent="0.25">
      <c r="A36" s="63"/>
      <c r="B36" s="63"/>
      <c r="C36" s="63"/>
    </row>
    <row r="37" spans="1:3" x14ac:dyDescent="0.25">
      <c r="A37" s="63"/>
      <c r="B37" s="63"/>
      <c r="C37" s="63"/>
    </row>
    <row r="38" spans="1:3" x14ac:dyDescent="0.25">
      <c r="A38" s="63"/>
      <c r="B38" s="63"/>
      <c r="C38" s="63"/>
    </row>
    <row r="39" spans="1:3" x14ac:dyDescent="0.25">
      <c r="A39" s="63"/>
      <c r="B39" s="63"/>
      <c r="C39" s="63"/>
    </row>
    <row r="40" spans="1:3" x14ac:dyDescent="0.25">
      <c r="A40" s="63"/>
      <c r="B40" s="63"/>
      <c r="C40" s="63"/>
    </row>
    <row r="41" spans="1:3" x14ac:dyDescent="0.25">
      <c r="A41" s="63"/>
      <c r="B41" s="63"/>
      <c r="C41" s="63"/>
    </row>
    <row r="42" spans="1:3" x14ac:dyDescent="0.25">
      <c r="A42" s="63"/>
      <c r="B42" s="63"/>
      <c r="C42" s="63"/>
    </row>
    <row r="43" spans="1:3" x14ac:dyDescent="0.25">
      <c r="A43" s="63"/>
      <c r="B43" s="63"/>
      <c r="C43" s="63"/>
    </row>
    <row r="44" spans="1:3" x14ac:dyDescent="0.25">
      <c r="A44" s="63"/>
      <c r="B44" s="63"/>
      <c r="C44" s="63"/>
    </row>
    <row r="45" spans="1:3" x14ac:dyDescent="0.25">
      <c r="A45" s="63"/>
      <c r="B45" s="63"/>
      <c r="C45" s="63"/>
    </row>
    <row r="46" spans="1:3" x14ac:dyDescent="0.25">
      <c r="A46" s="63"/>
      <c r="B46" s="63"/>
      <c r="C46" s="63"/>
    </row>
    <row r="47" spans="1:3" x14ac:dyDescent="0.25">
      <c r="A47" s="63"/>
      <c r="B47" s="63"/>
      <c r="C47" s="63"/>
    </row>
    <row r="48" spans="1:3" x14ac:dyDescent="0.25">
      <c r="A48" s="63"/>
      <c r="B48" s="63"/>
      <c r="C48" s="63"/>
    </row>
    <row r="49" spans="1:3" x14ac:dyDescent="0.25">
      <c r="A49" s="63"/>
      <c r="B49" s="63"/>
      <c r="C49" s="63"/>
    </row>
    <row r="50" spans="1:3" x14ac:dyDescent="0.25">
      <c r="A50" s="63"/>
      <c r="B50" s="63"/>
      <c r="C50" s="63"/>
    </row>
    <row r="51" spans="1:3" x14ac:dyDescent="0.25">
      <c r="A51" s="63"/>
      <c r="B51" s="63"/>
      <c r="C51" s="63"/>
    </row>
    <row r="52" spans="1:3" x14ac:dyDescent="0.25">
      <c r="A52" s="63"/>
      <c r="B52" s="63"/>
      <c r="C52" s="63"/>
    </row>
    <row r="53" spans="1:3" x14ac:dyDescent="0.25">
      <c r="A53" s="63"/>
      <c r="B53" s="63"/>
      <c r="C53" s="63"/>
    </row>
    <row r="54" spans="1:3" x14ac:dyDescent="0.25">
      <c r="A54" s="63"/>
      <c r="B54" s="63"/>
      <c r="C54" s="63"/>
    </row>
    <row r="55" spans="1:3" x14ac:dyDescent="0.25">
      <c r="A55" s="63"/>
      <c r="B55" s="63"/>
      <c r="C55" s="63"/>
    </row>
    <row r="56" spans="1:3" x14ac:dyDescent="0.25">
      <c r="A56" s="63"/>
      <c r="B56" s="63"/>
      <c r="C56" s="63"/>
    </row>
    <row r="57" spans="1:3" x14ac:dyDescent="0.25">
      <c r="A57" s="63"/>
      <c r="B57" s="63"/>
      <c r="C57" s="63"/>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4"/>
  <sheetViews>
    <sheetView workbookViewId="0">
      <pane xSplit="2" ySplit="2" topLeftCell="C3" activePane="bottomRight" state="frozen"/>
      <selection pane="topRight" activeCell="C1" sqref="C1"/>
      <selection pane="bottomLeft" activeCell="A3" sqref="A3"/>
      <selection pane="bottomRight" activeCell="C3" sqref="C3"/>
    </sheetView>
  </sheetViews>
  <sheetFormatPr baseColWidth="10" defaultRowHeight="15" x14ac:dyDescent="0.25"/>
  <sheetData>
    <row r="1" spans="1:15" x14ac:dyDescent="0.25">
      <c r="A1">
        <v>1</v>
      </c>
      <c r="B1">
        <f>+A1+1</f>
        <v>2</v>
      </c>
      <c r="C1">
        <f t="shared" ref="C1:L1" si="0">+B1+1</f>
        <v>3</v>
      </c>
      <c r="D1">
        <f t="shared" si="0"/>
        <v>4</v>
      </c>
      <c r="E1">
        <f t="shared" si="0"/>
        <v>5</v>
      </c>
      <c r="F1">
        <f t="shared" si="0"/>
        <v>6</v>
      </c>
      <c r="G1">
        <f t="shared" si="0"/>
        <v>7</v>
      </c>
      <c r="H1">
        <f t="shared" si="0"/>
        <v>8</v>
      </c>
      <c r="I1">
        <f t="shared" si="0"/>
        <v>9</v>
      </c>
      <c r="J1">
        <f t="shared" si="0"/>
        <v>10</v>
      </c>
      <c r="K1">
        <f t="shared" si="0"/>
        <v>11</v>
      </c>
      <c r="L1">
        <f t="shared" si="0"/>
        <v>12</v>
      </c>
    </row>
    <row r="2" spans="1:15" ht="24.75" x14ac:dyDescent="0.25">
      <c r="A2" s="22" t="s">
        <v>62</v>
      </c>
      <c r="B2" s="22" t="s">
        <v>1153</v>
      </c>
      <c r="C2" s="22" t="s">
        <v>790</v>
      </c>
      <c r="D2" s="23" t="s">
        <v>1154</v>
      </c>
      <c r="E2" s="22" t="s">
        <v>1155</v>
      </c>
      <c r="F2" s="24" t="s">
        <v>1156</v>
      </c>
      <c r="G2" s="24" t="s">
        <v>1157</v>
      </c>
      <c r="H2" s="24" t="s">
        <v>76</v>
      </c>
      <c r="I2" s="24" t="s">
        <v>1158</v>
      </c>
      <c r="J2" s="24" t="s">
        <v>1159</v>
      </c>
      <c r="K2" s="24" t="s">
        <v>1160</v>
      </c>
      <c r="L2" s="24" t="s">
        <v>1161</v>
      </c>
      <c r="M2" s="25"/>
      <c r="N2" s="25"/>
      <c r="O2" s="25"/>
    </row>
    <row r="3" spans="1:15" x14ac:dyDescent="0.25">
      <c r="A3" s="26" t="s">
        <v>885</v>
      </c>
      <c r="B3" s="26" t="s">
        <v>719</v>
      </c>
      <c r="C3" s="27" t="s">
        <v>1162</v>
      </c>
      <c r="D3" s="28" t="s">
        <v>1163</v>
      </c>
      <c r="E3" s="26" t="s">
        <v>719</v>
      </c>
      <c r="F3" s="29">
        <v>43121701</v>
      </c>
      <c r="G3" s="29">
        <v>43121701</v>
      </c>
      <c r="H3" s="29" t="str">
        <f>"73100202"</f>
        <v>73100202</v>
      </c>
      <c r="I3" s="29">
        <v>43951201</v>
      </c>
      <c r="J3" s="29" t="str">
        <f>"73100305"</f>
        <v>73100305</v>
      </c>
      <c r="K3" s="29">
        <v>43129501</v>
      </c>
      <c r="L3" s="30"/>
    </row>
    <row r="4" spans="1:15" x14ac:dyDescent="0.25">
      <c r="A4" s="26" t="s">
        <v>887</v>
      </c>
      <c r="B4" s="26" t="s">
        <v>113</v>
      </c>
      <c r="C4" s="27" t="s">
        <v>1162</v>
      </c>
      <c r="D4" s="28" t="s">
        <v>1163</v>
      </c>
      <c r="E4" s="26" t="s">
        <v>113</v>
      </c>
      <c r="F4" s="29">
        <v>43121701</v>
      </c>
      <c r="G4" s="29">
        <v>43121701</v>
      </c>
      <c r="H4" s="29" t="str">
        <f>"73100202"</f>
        <v>73100202</v>
      </c>
      <c r="I4" s="29">
        <v>43951201</v>
      </c>
      <c r="J4" s="29" t="str">
        <f>"73100305"</f>
        <v>73100305</v>
      </c>
      <c r="K4" s="29">
        <v>43129501</v>
      </c>
      <c r="L4" s="30"/>
    </row>
    <row r="5" spans="1:15" x14ac:dyDescent="0.25">
      <c r="A5" s="26" t="s">
        <v>888</v>
      </c>
      <c r="B5" s="26" t="s">
        <v>114</v>
      </c>
      <c r="C5" s="27" t="s">
        <v>1162</v>
      </c>
      <c r="D5" s="28" t="s">
        <v>1163</v>
      </c>
      <c r="E5" s="26" t="s">
        <v>114</v>
      </c>
      <c r="F5" s="29">
        <v>43121701</v>
      </c>
      <c r="G5" s="29">
        <v>43121701</v>
      </c>
      <c r="H5" s="29" t="str">
        <f>"73100202"</f>
        <v>73100202</v>
      </c>
      <c r="I5" s="29">
        <v>43951201</v>
      </c>
      <c r="J5" s="29" t="str">
        <f>"73100305"</f>
        <v>73100305</v>
      </c>
      <c r="K5" s="29">
        <v>43121701</v>
      </c>
      <c r="L5" s="30"/>
    </row>
    <row r="6" spans="1:15" x14ac:dyDescent="0.25">
      <c r="A6" s="26" t="s">
        <v>889</v>
      </c>
      <c r="B6" s="26" t="s">
        <v>798</v>
      </c>
      <c r="C6" s="27" t="s">
        <v>1162</v>
      </c>
      <c r="D6" s="28" t="s">
        <v>1163</v>
      </c>
      <c r="E6" s="26" t="s">
        <v>798</v>
      </c>
      <c r="F6" s="29">
        <v>43121801</v>
      </c>
      <c r="G6" s="29">
        <v>43129601</v>
      </c>
      <c r="H6" s="29" t="str">
        <f>"73110202"</f>
        <v>73110202</v>
      </c>
      <c r="I6" s="29">
        <v>43129601</v>
      </c>
      <c r="J6" s="29" t="str">
        <f>"73110305"</f>
        <v>73110305</v>
      </c>
      <c r="K6" s="29">
        <v>43120818</v>
      </c>
      <c r="L6" s="30"/>
    </row>
    <row r="7" spans="1:15" x14ac:dyDescent="0.25">
      <c r="A7" s="26" t="s">
        <v>890</v>
      </c>
      <c r="B7" s="26" t="s">
        <v>799</v>
      </c>
      <c r="C7" s="27" t="s">
        <v>1162</v>
      </c>
      <c r="D7" s="28" t="s">
        <v>1163</v>
      </c>
      <c r="E7" s="26" t="s">
        <v>799</v>
      </c>
      <c r="F7" s="29">
        <v>43121801</v>
      </c>
      <c r="G7" s="29">
        <v>43129601</v>
      </c>
      <c r="H7" s="29" t="str">
        <f>"73110202"</f>
        <v>73110202</v>
      </c>
      <c r="I7" s="29">
        <v>43951201</v>
      </c>
      <c r="J7" s="29" t="str">
        <f>"73110305"</f>
        <v>73110305</v>
      </c>
      <c r="K7" s="29">
        <v>43128903</v>
      </c>
      <c r="L7" s="30"/>
    </row>
    <row r="8" spans="1:15" x14ac:dyDescent="0.25">
      <c r="A8" s="26" t="s">
        <v>891</v>
      </c>
      <c r="B8" s="26" t="s">
        <v>800</v>
      </c>
      <c r="C8" s="27" t="s">
        <v>1162</v>
      </c>
      <c r="D8" s="28" t="s">
        <v>1163</v>
      </c>
      <c r="E8" s="26" t="s">
        <v>800</v>
      </c>
      <c r="F8" s="29">
        <v>43121801</v>
      </c>
      <c r="G8" s="29">
        <v>43129601</v>
      </c>
      <c r="H8" s="29" t="str">
        <f>"73110202"</f>
        <v>73110202</v>
      </c>
      <c r="I8" s="29">
        <v>43951201</v>
      </c>
      <c r="J8" s="29" t="str">
        <f>"73110305"</f>
        <v>73110305</v>
      </c>
      <c r="K8" s="29">
        <v>43121701</v>
      </c>
      <c r="L8" s="30"/>
    </row>
    <row r="9" spans="1:15" x14ac:dyDescent="0.25">
      <c r="A9" s="26" t="s">
        <v>892</v>
      </c>
      <c r="B9" s="26" t="s">
        <v>125</v>
      </c>
      <c r="C9" s="27" t="s">
        <v>1162</v>
      </c>
      <c r="D9" s="28" t="s">
        <v>1163</v>
      </c>
      <c r="E9" s="26" t="s">
        <v>125</v>
      </c>
      <c r="F9" s="29">
        <v>43121801</v>
      </c>
      <c r="G9" s="29">
        <v>43129601</v>
      </c>
      <c r="H9" s="29" t="str">
        <f>"73110202"</f>
        <v>73110202</v>
      </c>
      <c r="I9" s="29">
        <v>43951201</v>
      </c>
      <c r="J9" s="29" t="str">
        <f>"73110305"</f>
        <v>73110305</v>
      </c>
      <c r="K9" s="29">
        <v>43129501</v>
      </c>
      <c r="L9" s="30"/>
    </row>
    <row r="10" spans="1:15" x14ac:dyDescent="0.25">
      <c r="A10" s="26" t="s">
        <v>893</v>
      </c>
      <c r="B10" s="26" t="s">
        <v>801</v>
      </c>
      <c r="C10" s="27" t="s">
        <v>1162</v>
      </c>
      <c r="D10" s="28" t="s">
        <v>1163</v>
      </c>
      <c r="E10" s="26" t="s">
        <v>801</v>
      </c>
      <c r="F10" s="29">
        <v>43121801</v>
      </c>
      <c r="G10" s="29">
        <v>43121801</v>
      </c>
      <c r="H10" s="29" t="str">
        <f>"73110202"</f>
        <v>73110202</v>
      </c>
      <c r="I10" s="29">
        <v>43951201</v>
      </c>
      <c r="J10" s="29" t="str">
        <f>"73110305"</f>
        <v>73110305</v>
      </c>
      <c r="K10" s="29">
        <v>43121801</v>
      </c>
      <c r="L10" s="30"/>
    </row>
    <row r="11" spans="1:15" x14ac:dyDescent="0.25">
      <c r="A11" s="26" t="s">
        <v>894</v>
      </c>
      <c r="B11" s="26" t="s">
        <v>802</v>
      </c>
      <c r="C11" s="27" t="s">
        <v>1162</v>
      </c>
      <c r="D11" s="28" t="s">
        <v>1163</v>
      </c>
      <c r="E11" s="26" t="s">
        <v>802</v>
      </c>
      <c r="F11" s="29">
        <v>43121701</v>
      </c>
      <c r="G11" s="29">
        <v>43121701</v>
      </c>
      <c r="H11" s="29" t="str">
        <f>"73100202"</f>
        <v>73100202</v>
      </c>
      <c r="I11" s="29">
        <v>43951201</v>
      </c>
      <c r="J11" s="29" t="str">
        <f>"73100305"</f>
        <v>73100305</v>
      </c>
      <c r="K11" s="29">
        <v>43120801</v>
      </c>
      <c r="L11" s="30"/>
    </row>
    <row r="12" spans="1:15" x14ac:dyDescent="0.25">
      <c r="A12" s="26" t="s">
        <v>895</v>
      </c>
      <c r="B12" s="26" t="s">
        <v>803</v>
      </c>
      <c r="C12" s="27" t="s">
        <v>1162</v>
      </c>
      <c r="D12" s="28" t="s">
        <v>1163</v>
      </c>
      <c r="E12" s="26" t="s">
        <v>803</v>
      </c>
      <c r="F12" s="29">
        <v>43121701</v>
      </c>
      <c r="G12" s="29">
        <v>43121701</v>
      </c>
      <c r="H12" s="29" t="str">
        <f>"73100202"</f>
        <v>73100202</v>
      </c>
      <c r="I12" s="29">
        <v>43951201</v>
      </c>
      <c r="J12" s="29" t="str">
        <f>"73100305"</f>
        <v>73100305</v>
      </c>
      <c r="K12" s="29">
        <v>43129501</v>
      </c>
      <c r="L12" s="30"/>
    </row>
    <row r="13" spans="1:15" x14ac:dyDescent="0.25">
      <c r="A13" s="26" t="s">
        <v>896</v>
      </c>
      <c r="B13" s="26" t="s">
        <v>127</v>
      </c>
      <c r="C13" s="27" t="s">
        <v>1162</v>
      </c>
      <c r="D13" s="28" t="s">
        <v>1163</v>
      </c>
      <c r="E13" s="26" t="s">
        <v>127</v>
      </c>
      <c r="F13" s="29">
        <v>43121801</v>
      </c>
      <c r="G13" s="29">
        <v>43121801</v>
      </c>
      <c r="H13" s="29" t="str">
        <f t="shared" ref="H13:H34" si="1">"73110202"</f>
        <v>73110202</v>
      </c>
      <c r="I13" s="29">
        <v>43951201</v>
      </c>
      <c r="J13" s="29" t="str">
        <f t="shared" ref="J13:J34" si="2">"73110305"</f>
        <v>73110305</v>
      </c>
      <c r="K13" s="29">
        <v>43121801</v>
      </c>
      <c r="L13" s="30"/>
    </row>
    <row r="14" spans="1:15" x14ac:dyDescent="0.25">
      <c r="A14" s="26" t="s">
        <v>897</v>
      </c>
      <c r="B14" s="26" t="s">
        <v>804</v>
      </c>
      <c r="C14" s="27" t="s">
        <v>1162</v>
      </c>
      <c r="D14" s="28" t="s">
        <v>1163</v>
      </c>
      <c r="E14" s="26" t="s">
        <v>804</v>
      </c>
      <c r="F14" s="29">
        <v>43121801</v>
      </c>
      <c r="G14" s="29">
        <v>43121801</v>
      </c>
      <c r="H14" s="29" t="str">
        <f t="shared" si="1"/>
        <v>73110202</v>
      </c>
      <c r="I14" s="29">
        <v>43951201</v>
      </c>
      <c r="J14" s="29" t="str">
        <f t="shared" si="2"/>
        <v>73110305</v>
      </c>
      <c r="K14" s="29">
        <v>43124801</v>
      </c>
      <c r="L14" s="30"/>
    </row>
    <row r="15" spans="1:15" x14ac:dyDescent="0.25">
      <c r="A15" s="26" t="s">
        <v>898</v>
      </c>
      <c r="B15" s="26" t="s">
        <v>899</v>
      </c>
      <c r="C15" s="27" t="s">
        <v>1162</v>
      </c>
      <c r="D15" s="28" t="s">
        <v>1163</v>
      </c>
      <c r="E15" s="26" t="s">
        <v>804</v>
      </c>
      <c r="F15" s="29">
        <v>43121801</v>
      </c>
      <c r="G15" s="29">
        <v>43121801</v>
      </c>
      <c r="H15" s="29" t="str">
        <f t="shared" si="1"/>
        <v>73110202</v>
      </c>
      <c r="I15" s="29">
        <v>43951201</v>
      </c>
      <c r="J15" s="29" t="str">
        <f t="shared" si="2"/>
        <v>73110305</v>
      </c>
      <c r="K15" s="29">
        <v>43124801</v>
      </c>
      <c r="L15" s="30"/>
    </row>
    <row r="16" spans="1:15" x14ac:dyDescent="0.25">
      <c r="A16" s="26" t="s">
        <v>900</v>
      </c>
      <c r="B16" s="26" t="s">
        <v>128</v>
      </c>
      <c r="C16" s="27" t="s">
        <v>1162</v>
      </c>
      <c r="D16" s="28" t="s">
        <v>1163</v>
      </c>
      <c r="E16" s="26" t="s">
        <v>128</v>
      </c>
      <c r="F16" s="29">
        <v>43121801</v>
      </c>
      <c r="G16" s="29">
        <v>43121801</v>
      </c>
      <c r="H16" s="29" t="str">
        <f t="shared" si="1"/>
        <v>73110202</v>
      </c>
      <c r="I16" s="29">
        <v>43951201</v>
      </c>
      <c r="J16" s="29" t="str">
        <f t="shared" si="2"/>
        <v>73110305</v>
      </c>
      <c r="K16" s="29">
        <v>43124601</v>
      </c>
      <c r="L16" s="30"/>
    </row>
    <row r="17" spans="1:15" x14ac:dyDescent="0.25">
      <c r="A17" s="26" t="s">
        <v>901</v>
      </c>
      <c r="B17" s="26" t="s">
        <v>129</v>
      </c>
      <c r="C17" s="27" t="s">
        <v>1162</v>
      </c>
      <c r="D17" s="28" t="s">
        <v>1163</v>
      </c>
      <c r="E17" s="26" t="s">
        <v>129</v>
      </c>
      <c r="F17" s="29">
        <v>43121801</v>
      </c>
      <c r="G17" s="29">
        <v>43121801</v>
      </c>
      <c r="H17" s="29" t="str">
        <f t="shared" si="1"/>
        <v>73110202</v>
      </c>
      <c r="I17" s="29">
        <v>43951201</v>
      </c>
      <c r="J17" s="29" t="str">
        <f t="shared" si="2"/>
        <v>73110305</v>
      </c>
      <c r="K17" s="29">
        <v>43129501</v>
      </c>
      <c r="L17" s="30"/>
    </row>
    <row r="18" spans="1:15" x14ac:dyDescent="0.25">
      <c r="A18" s="26" t="s">
        <v>902</v>
      </c>
      <c r="B18" s="26" t="s">
        <v>130</v>
      </c>
      <c r="C18" s="27" t="s">
        <v>1162</v>
      </c>
      <c r="D18" s="28" t="s">
        <v>1163</v>
      </c>
      <c r="E18" s="26" t="s">
        <v>130</v>
      </c>
      <c r="F18" s="29">
        <v>43121801</v>
      </c>
      <c r="G18" s="29">
        <v>43121801</v>
      </c>
      <c r="H18" s="29" t="str">
        <f t="shared" si="1"/>
        <v>73110202</v>
      </c>
      <c r="I18" s="29">
        <v>43951201</v>
      </c>
      <c r="J18" s="29" t="str">
        <f t="shared" si="2"/>
        <v>73110305</v>
      </c>
      <c r="K18" s="29">
        <v>43124601</v>
      </c>
      <c r="L18" s="30"/>
    </row>
    <row r="19" spans="1:15" x14ac:dyDescent="0.25">
      <c r="A19" s="26" t="s">
        <v>903</v>
      </c>
      <c r="B19" s="26" t="s">
        <v>131</v>
      </c>
      <c r="C19" s="27" t="s">
        <v>1162</v>
      </c>
      <c r="D19" s="28" t="s">
        <v>1163</v>
      </c>
      <c r="E19" s="26" t="s">
        <v>131</v>
      </c>
      <c r="F19" s="29">
        <v>43121801</v>
      </c>
      <c r="G19" s="29">
        <v>43121801</v>
      </c>
      <c r="H19" s="29" t="str">
        <f t="shared" si="1"/>
        <v>73110202</v>
      </c>
      <c r="I19" s="29">
        <v>43951201</v>
      </c>
      <c r="J19" s="29" t="str">
        <f t="shared" si="2"/>
        <v>73110305</v>
      </c>
      <c r="K19" s="29">
        <v>43124601</v>
      </c>
      <c r="L19" s="30"/>
    </row>
    <row r="20" spans="1:15" x14ac:dyDescent="0.25">
      <c r="A20" s="31" t="s">
        <v>904</v>
      </c>
      <c r="B20" s="32" t="s">
        <v>905</v>
      </c>
      <c r="C20" s="26" t="s">
        <v>1162</v>
      </c>
      <c r="D20" s="33" t="s">
        <v>1163</v>
      </c>
      <c r="E20" s="32" t="s">
        <v>905</v>
      </c>
      <c r="F20" s="29">
        <v>43121801</v>
      </c>
      <c r="G20" s="29">
        <v>43121801</v>
      </c>
      <c r="H20" s="29" t="str">
        <f t="shared" si="1"/>
        <v>73110202</v>
      </c>
      <c r="I20" s="29">
        <v>43951201</v>
      </c>
      <c r="J20" s="29" t="str">
        <f t="shared" si="2"/>
        <v>73110305</v>
      </c>
      <c r="K20" s="29">
        <v>43124601</v>
      </c>
      <c r="L20" s="34"/>
      <c r="M20" s="35"/>
      <c r="N20" s="35"/>
      <c r="O20" s="35"/>
    </row>
    <row r="21" spans="1:15" x14ac:dyDescent="0.25">
      <c r="A21" s="31" t="s">
        <v>906</v>
      </c>
      <c r="B21" s="32" t="s">
        <v>907</v>
      </c>
      <c r="C21" s="26" t="s">
        <v>1162</v>
      </c>
      <c r="D21" s="33" t="s">
        <v>1163</v>
      </c>
      <c r="E21" s="32" t="s">
        <v>907</v>
      </c>
      <c r="F21" s="29">
        <v>43121801</v>
      </c>
      <c r="G21" s="29">
        <v>43121801</v>
      </c>
      <c r="H21" s="29" t="str">
        <f t="shared" si="1"/>
        <v>73110202</v>
      </c>
      <c r="I21" s="29">
        <v>43951201</v>
      </c>
      <c r="J21" s="29" t="str">
        <f t="shared" si="2"/>
        <v>73110305</v>
      </c>
      <c r="K21" s="29">
        <v>43124601</v>
      </c>
      <c r="L21" s="34"/>
      <c r="M21" s="35"/>
      <c r="N21" s="35"/>
      <c r="O21" s="35"/>
    </row>
    <row r="22" spans="1:15" x14ac:dyDescent="0.25">
      <c r="A22" s="31" t="s">
        <v>908</v>
      </c>
      <c r="B22" s="32" t="s">
        <v>909</v>
      </c>
      <c r="C22" s="26" t="s">
        <v>1162</v>
      </c>
      <c r="D22" s="33" t="s">
        <v>1163</v>
      </c>
      <c r="E22" s="32" t="s">
        <v>909</v>
      </c>
      <c r="F22" s="29">
        <v>43121801</v>
      </c>
      <c r="G22" s="29">
        <v>43121801</v>
      </c>
      <c r="H22" s="29" t="str">
        <f t="shared" si="1"/>
        <v>73110202</v>
      </c>
      <c r="I22" s="29">
        <v>43951201</v>
      </c>
      <c r="J22" s="29" t="str">
        <f t="shared" si="2"/>
        <v>73110305</v>
      </c>
      <c r="K22" s="29">
        <v>43124601</v>
      </c>
      <c r="L22" s="34"/>
      <c r="M22" s="35"/>
      <c r="N22" s="35"/>
      <c r="O22" s="35"/>
    </row>
    <row r="23" spans="1:15" x14ac:dyDescent="0.25">
      <c r="A23" s="36" t="s">
        <v>910</v>
      </c>
      <c r="B23" s="32" t="s">
        <v>911</v>
      </c>
      <c r="C23" s="27" t="s">
        <v>1162</v>
      </c>
      <c r="D23" s="28" t="s">
        <v>1163</v>
      </c>
      <c r="E23" s="32" t="s">
        <v>911</v>
      </c>
      <c r="F23" s="29">
        <v>43121801</v>
      </c>
      <c r="G23" s="29">
        <v>43121801</v>
      </c>
      <c r="H23" s="29" t="str">
        <f t="shared" si="1"/>
        <v>73110202</v>
      </c>
      <c r="I23" s="29">
        <v>43951201</v>
      </c>
      <c r="J23" s="29" t="str">
        <f t="shared" si="2"/>
        <v>73110305</v>
      </c>
      <c r="K23" s="29">
        <v>43124601</v>
      </c>
      <c r="L23" s="34"/>
    </row>
    <row r="24" spans="1:15" x14ac:dyDescent="0.25">
      <c r="A24" s="26" t="s">
        <v>912</v>
      </c>
      <c r="B24" s="26" t="s">
        <v>132</v>
      </c>
      <c r="C24" s="27" t="s">
        <v>1162</v>
      </c>
      <c r="D24" s="28" t="s">
        <v>1163</v>
      </c>
      <c r="E24" s="26" t="s">
        <v>132</v>
      </c>
      <c r="F24" s="29">
        <v>43121801</v>
      </c>
      <c r="G24" s="29">
        <v>43121801</v>
      </c>
      <c r="H24" s="29" t="str">
        <f t="shared" si="1"/>
        <v>73110202</v>
      </c>
      <c r="I24" s="29">
        <v>43951201</v>
      </c>
      <c r="J24" s="29" t="str">
        <f t="shared" si="2"/>
        <v>73110305</v>
      </c>
      <c r="K24" s="29">
        <v>43129501</v>
      </c>
      <c r="L24" s="30"/>
    </row>
    <row r="25" spans="1:15" x14ac:dyDescent="0.25">
      <c r="A25" s="26" t="s">
        <v>913</v>
      </c>
      <c r="B25" s="26" t="s">
        <v>133</v>
      </c>
      <c r="C25" s="27" t="s">
        <v>1162</v>
      </c>
      <c r="D25" s="28" t="s">
        <v>1163</v>
      </c>
      <c r="E25" s="26" t="s">
        <v>133</v>
      </c>
      <c r="F25" s="29">
        <v>43121801</v>
      </c>
      <c r="G25" s="29">
        <v>43121801</v>
      </c>
      <c r="H25" s="29" t="str">
        <f t="shared" si="1"/>
        <v>73110202</v>
      </c>
      <c r="I25" s="29">
        <v>43951201</v>
      </c>
      <c r="J25" s="29" t="str">
        <f t="shared" si="2"/>
        <v>73110305</v>
      </c>
      <c r="K25" s="29">
        <v>43124601</v>
      </c>
      <c r="L25" s="30"/>
    </row>
    <row r="26" spans="1:15" x14ac:dyDescent="0.25">
      <c r="A26" s="26" t="s">
        <v>914</v>
      </c>
      <c r="B26" s="26" t="s">
        <v>134</v>
      </c>
      <c r="C26" s="27" t="s">
        <v>1162</v>
      </c>
      <c r="D26" s="28" t="s">
        <v>1163</v>
      </c>
      <c r="E26" s="26" t="s">
        <v>134</v>
      </c>
      <c r="F26" s="29">
        <v>43121801</v>
      </c>
      <c r="G26" s="29">
        <v>43129601</v>
      </c>
      <c r="H26" s="29" t="str">
        <f t="shared" si="1"/>
        <v>73110202</v>
      </c>
      <c r="I26" s="29">
        <v>43129601</v>
      </c>
      <c r="J26" s="29" t="str">
        <f t="shared" si="2"/>
        <v>73110305</v>
      </c>
      <c r="K26" s="29">
        <v>43125603</v>
      </c>
      <c r="L26" s="30"/>
    </row>
    <row r="27" spans="1:15" x14ac:dyDescent="0.25">
      <c r="A27" s="26" t="s">
        <v>915</v>
      </c>
      <c r="B27" s="26" t="s">
        <v>135</v>
      </c>
      <c r="C27" s="27" t="s">
        <v>1162</v>
      </c>
      <c r="D27" s="28" t="s">
        <v>1163</v>
      </c>
      <c r="E27" s="26" t="s">
        <v>135</v>
      </c>
      <c r="F27" s="29">
        <v>43121801</v>
      </c>
      <c r="G27" s="29">
        <v>43121801</v>
      </c>
      <c r="H27" s="29" t="str">
        <f t="shared" si="1"/>
        <v>73110202</v>
      </c>
      <c r="I27" s="29">
        <v>43951201</v>
      </c>
      <c r="J27" s="29" t="str">
        <f t="shared" si="2"/>
        <v>73110305</v>
      </c>
      <c r="K27" s="29">
        <v>43121801</v>
      </c>
      <c r="L27" s="30"/>
    </row>
    <row r="28" spans="1:15" x14ac:dyDescent="0.25">
      <c r="A28" s="31" t="s">
        <v>916</v>
      </c>
      <c r="B28" s="32" t="s">
        <v>917</v>
      </c>
      <c r="C28" s="26" t="s">
        <v>1162</v>
      </c>
      <c r="D28" s="33" t="s">
        <v>1163</v>
      </c>
      <c r="E28" s="32" t="s">
        <v>917</v>
      </c>
      <c r="F28" s="29">
        <v>43121801</v>
      </c>
      <c r="G28" s="29">
        <v>43121801</v>
      </c>
      <c r="H28" s="29" t="str">
        <f t="shared" si="1"/>
        <v>73110202</v>
      </c>
      <c r="I28" s="29">
        <v>43951201</v>
      </c>
      <c r="J28" s="29" t="str">
        <f t="shared" si="2"/>
        <v>73110305</v>
      </c>
      <c r="K28" s="29">
        <v>43124801</v>
      </c>
      <c r="L28" s="34"/>
      <c r="M28" s="35"/>
      <c r="N28" s="35"/>
      <c r="O28" s="35"/>
    </row>
    <row r="29" spans="1:15" x14ac:dyDescent="0.25">
      <c r="A29" s="26" t="s">
        <v>918</v>
      </c>
      <c r="B29" s="26" t="s">
        <v>136</v>
      </c>
      <c r="C29" s="27" t="s">
        <v>1162</v>
      </c>
      <c r="D29" s="28" t="s">
        <v>1163</v>
      </c>
      <c r="E29" s="26" t="s">
        <v>136</v>
      </c>
      <c r="F29" s="29">
        <v>43121801</v>
      </c>
      <c r="G29" s="29">
        <v>43121801</v>
      </c>
      <c r="H29" s="29" t="str">
        <f t="shared" si="1"/>
        <v>73110202</v>
      </c>
      <c r="I29" s="29">
        <v>43951201</v>
      </c>
      <c r="J29" s="29" t="str">
        <f t="shared" si="2"/>
        <v>73110305</v>
      </c>
      <c r="K29" s="29">
        <v>43129501</v>
      </c>
      <c r="L29" s="30"/>
    </row>
    <row r="30" spans="1:15" x14ac:dyDescent="0.25">
      <c r="A30" s="26" t="s">
        <v>919</v>
      </c>
      <c r="B30" s="26" t="s">
        <v>137</v>
      </c>
      <c r="C30" s="27" t="s">
        <v>1162</v>
      </c>
      <c r="D30" s="28" t="s">
        <v>1163</v>
      </c>
      <c r="E30" s="26" t="s">
        <v>137</v>
      </c>
      <c r="F30" s="29">
        <v>43121801</v>
      </c>
      <c r="G30" s="29">
        <v>43121801</v>
      </c>
      <c r="H30" s="29" t="str">
        <f t="shared" si="1"/>
        <v>73110202</v>
      </c>
      <c r="I30" s="29">
        <v>43951201</v>
      </c>
      <c r="J30" s="29" t="str">
        <f t="shared" si="2"/>
        <v>73110305</v>
      </c>
      <c r="K30" s="29">
        <v>43129501</v>
      </c>
      <c r="L30" s="30"/>
    </row>
    <row r="31" spans="1:15" x14ac:dyDescent="0.25">
      <c r="A31" s="26" t="s">
        <v>920</v>
      </c>
      <c r="B31" s="26" t="s">
        <v>138</v>
      </c>
      <c r="C31" s="27" t="s">
        <v>1162</v>
      </c>
      <c r="D31" s="28" t="s">
        <v>1163</v>
      </c>
      <c r="E31" s="26" t="s">
        <v>138</v>
      </c>
      <c r="F31" s="29">
        <v>43121801</v>
      </c>
      <c r="G31" s="29">
        <v>43121801</v>
      </c>
      <c r="H31" s="29" t="str">
        <f t="shared" si="1"/>
        <v>73110202</v>
      </c>
      <c r="I31" s="29">
        <v>43951201</v>
      </c>
      <c r="J31" s="29" t="str">
        <f t="shared" si="2"/>
        <v>73110305</v>
      </c>
      <c r="K31" s="29">
        <v>43120801</v>
      </c>
      <c r="L31" s="30"/>
    </row>
    <row r="32" spans="1:15" x14ac:dyDescent="0.25">
      <c r="A32" s="26" t="s">
        <v>921</v>
      </c>
      <c r="B32" s="26" t="s">
        <v>139</v>
      </c>
      <c r="C32" s="27" t="s">
        <v>1162</v>
      </c>
      <c r="D32" s="28" t="s">
        <v>1163</v>
      </c>
      <c r="E32" s="26" t="s">
        <v>139</v>
      </c>
      <c r="F32" s="29">
        <v>43121801</v>
      </c>
      <c r="G32" s="29">
        <v>43129601</v>
      </c>
      <c r="H32" s="29" t="str">
        <f t="shared" si="1"/>
        <v>73110202</v>
      </c>
      <c r="I32" s="29">
        <v>43129601</v>
      </c>
      <c r="J32" s="29" t="str">
        <f t="shared" si="2"/>
        <v>73110305</v>
      </c>
      <c r="K32" s="29">
        <v>43128903</v>
      </c>
      <c r="L32" s="30"/>
    </row>
    <row r="33" spans="1:15" x14ac:dyDescent="0.25">
      <c r="A33" s="26" t="s">
        <v>922</v>
      </c>
      <c r="B33" s="26" t="s">
        <v>805</v>
      </c>
      <c r="C33" s="27" t="s">
        <v>1162</v>
      </c>
      <c r="D33" s="28" t="s">
        <v>1163</v>
      </c>
      <c r="E33" s="26" t="s">
        <v>805</v>
      </c>
      <c r="F33" s="29">
        <v>43121801</v>
      </c>
      <c r="G33" s="29">
        <v>43121801</v>
      </c>
      <c r="H33" s="29" t="str">
        <f t="shared" si="1"/>
        <v>73110202</v>
      </c>
      <c r="I33" s="29">
        <v>43951201</v>
      </c>
      <c r="J33" s="29" t="str">
        <f t="shared" si="2"/>
        <v>73110305</v>
      </c>
      <c r="K33" s="29">
        <v>43129501</v>
      </c>
      <c r="L33" s="30"/>
    </row>
    <row r="34" spans="1:15" x14ac:dyDescent="0.25">
      <c r="A34" s="26" t="s">
        <v>923</v>
      </c>
      <c r="B34" s="26" t="s">
        <v>140</v>
      </c>
      <c r="C34" s="27" t="s">
        <v>1162</v>
      </c>
      <c r="D34" s="28" t="s">
        <v>1163</v>
      </c>
      <c r="E34" s="26" t="s">
        <v>140</v>
      </c>
      <c r="F34" s="29">
        <v>43121801</v>
      </c>
      <c r="G34" s="29">
        <v>43121801</v>
      </c>
      <c r="H34" s="29" t="str">
        <f t="shared" si="1"/>
        <v>73110202</v>
      </c>
      <c r="I34" s="29">
        <v>43951201</v>
      </c>
      <c r="J34" s="29" t="str">
        <f t="shared" si="2"/>
        <v>73110305</v>
      </c>
      <c r="K34" s="29">
        <v>43129501</v>
      </c>
      <c r="L34" s="30"/>
    </row>
    <row r="35" spans="1:15" x14ac:dyDescent="0.25">
      <c r="A35" s="26" t="s">
        <v>80</v>
      </c>
      <c r="B35" s="26" t="s">
        <v>710</v>
      </c>
      <c r="C35" s="26" t="s">
        <v>1164</v>
      </c>
      <c r="D35" s="28" t="s">
        <v>1163</v>
      </c>
      <c r="E35" s="26" t="s">
        <v>710</v>
      </c>
      <c r="F35" s="29">
        <v>43120801</v>
      </c>
      <c r="G35" s="29">
        <v>43120801</v>
      </c>
      <c r="H35" s="29" t="str">
        <f>"73010202"</f>
        <v>73010202</v>
      </c>
      <c r="I35" s="29">
        <v>43951201</v>
      </c>
      <c r="J35" s="29">
        <v>73010307</v>
      </c>
      <c r="K35" s="29">
        <v>43121701</v>
      </c>
      <c r="L35" s="30"/>
    </row>
    <row r="36" spans="1:15" x14ac:dyDescent="0.25">
      <c r="A36" s="26" t="s">
        <v>82</v>
      </c>
      <c r="B36" s="26" t="s">
        <v>83</v>
      </c>
      <c r="C36" s="26" t="s">
        <v>1164</v>
      </c>
      <c r="D36" s="28" t="s">
        <v>1163</v>
      </c>
      <c r="E36" s="26" t="s">
        <v>83</v>
      </c>
      <c r="F36" s="29">
        <v>43120801</v>
      </c>
      <c r="G36" s="29">
        <v>43129601</v>
      </c>
      <c r="H36" s="29" t="str">
        <f>"73010202"</f>
        <v>73010202</v>
      </c>
      <c r="I36" s="29">
        <v>43129601</v>
      </c>
      <c r="J36" s="29">
        <v>73010307</v>
      </c>
      <c r="K36" s="29">
        <v>43128903</v>
      </c>
      <c r="L36" s="30"/>
    </row>
    <row r="37" spans="1:15" x14ac:dyDescent="0.25">
      <c r="A37" s="36" t="s">
        <v>925</v>
      </c>
      <c r="B37" s="32" t="s">
        <v>926</v>
      </c>
      <c r="C37" s="26" t="s">
        <v>1164</v>
      </c>
      <c r="D37" s="28" t="s">
        <v>1163</v>
      </c>
      <c r="E37" s="32" t="s">
        <v>926</v>
      </c>
      <c r="F37" s="29">
        <v>43120801</v>
      </c>
      <c r="G37" s="29">
        <v>43129601</v>
      </c>
      <c r="H37" s="29" t="str">
        <f>"73010202"</f>
        <v>73010202</v>
      </c>
      <c r="I37" s="29">
        <v>43129601</v>
      </c>
      <c r="J37" s="29">
        <v>73010307</v>
      </c>
      <c r="K37" s="29">
        <v>43128903</v>
      </c>
      <c r="L37" s="30"/>
    </row>
    <row r="38" spans="1:15" x14ac:dyDescent="0.25">
      <c r="A38" s="26" t="s">
        <v>927</v>
      </c>
      <c r="B38" s="26" t="s">
        <v>928</v>
      </c>
      <c r="C38" s="26" t="s">
        <v>1164</v>
      </c>
      <c r="D38" s="33" t="s">
        <v>1163</v>
      </c>
      <c r="E38" s="26" t="s">
        <v>928</v>
      </c>
      <c r="F38" s="29">
        <v>43120801</v>
      </c>
      <c r="G38" s="29">
        <v>43129601</v>
      </c>
      <c r="H38" s="29" t="str">
        <f>"73010202"</f>
        <v>73010202</v>
      </c>
      <c r="I38" s="29">
        <v>43129601</v>
      </c>
      <c r="J38" s="29">
        <v>73010307</v>
      </c>
      <c r="K38" s="29">
        <v>43128903</v>
      </c>
      <c r="L38" s="37"/>
      <c r="M38" s="35"/>
      <c r="N38" s="35"/>
      <c r="O38" s="35"/>
    </row>
    <row r="39" spans="1:15" x14ac:dyDescent="0.25">
      <c r="A39" s="26" t="s">
        <v>97</v>
      </c>
      <c r="B39" s="26" t="s">
        <v>98</v>
      </c>
      <c r="C39" s="26" t="s">
        <v>1164</v>
      </c>
      <c r="D39" s="28" t="s">
        <v>1163</v>
      </c>
      <c r="E39" s="26" t="s">
        <v>98</v>
      </c>
      <c r="F39" s="29">
        <v>43120901</v>
      </c>
      <c r="G39" s="29">
        <v>43120901</v>
      </c>
      <c r="H39" s="29" t="str">
        <f>"73020202"</f>
        <v>73020202</v>
      </c>
      <c r="I39" s="29">
        <v>43951201</v>
      </c>
      <c r="J39" s="29">
        <v>73020302</v>
      </c>
      <c r="K39" s="29">
        <v>43129501</v>
      </c>
      <c r="L39" s="30"/>
    </row>
    <row r="40" spans="1:15" x14ac:dyDescent="0.25">
      <c r="A40" s="36" t="s">
        <v>929</v>
      </c>
      <c r="B40" s="32" t="s">
        <v>930</v>
      </c>
      <c r="C40" s="26" t="s">
        <v>1164</v>
      </c>
      <c r="D40" s="28" t="s">
        <v>1163</v>
      </c>
      <c r="E40" s="32" t="s">
        <v>930</v>
      </c>
      <c r="F40" s="29">
        <v>43120901</v>
      </c>
      <c r="G40" s="29">
        <v>43120801</v>
      </c>
      <c r="H40" s="29" t="str">
        <f>"73020202"</f>
        <v>73020202</v>
      </c>
      <c r="I40" s="29">
        <v>43951201</v>
      </c>
      <c r="J40" s="29">
        <v>73020302</v>
      </c>
      <c r="K40" s="29">
        <v>43129501</v>
      </c>
      <c r="L40" s="30"/>
    </row>
    <row r="41" spans="1:15" x14ac:dyDescent="0.25">
      <c r="A41" s="26" t="s">
        <v>931</v>
      </c>
      <c r="B41" s="26" t="s">
        <v>932</v>
      </c>
      <c r="C41" s="26" t="s">
        <v>1164</v>
      </c>
      <c r="D41" s="33" t="s">
        <v>1163</v>
      </c>
      <c r="E41" s="26" t="s">
        <v>932</v>
      </c>
      <c r="F41" s="29">
        <v>43120901</v>
      </c>
      <c r="G41" s="29">
        <v>43120801</v>
      </c>
      <c r="H41" s="29" t="str">
        <f>"73020202"</f>
        <v>73020202</v>
      </c>
      <c r="I41" s="29">
        <v>43951201</v>
      </c>
      <c r="J41" s="29">
        <v>73020302</v>
      </c>
      <c r="K41" s="29">
        <v>43129501</v>
      </c>
      <c r="L41" s="37"/>
      <c r="M41" s="35"/>
      <c r="N41" s="35"/>
      <c r="O41" s="35"/>
    </row>
    <row r="42" spans="1:15" x14ac:dyDescent="0.25">
      <c r="A42" s="26" t="s">
        <v>84</v>
      </c>
      <c r="B42" s="26" t="s">
        <v>85</v>
      </c>
      <c r="C42" s="26" t="s">
        <v>1164</v>
      </c>
      <c r="D42" s="28" t="s">
        <v>1163</v>
      </c>
      <c r="E42" s="26" t="s">
        <v>85</v>
      </c>
      <c r="F42" s="29">
        <v>43120801</v>
      </c>
      <c r="G42" s="29">
        <v>43120801</v>
      </c>
      <c r="H42" s="29" t="str">
        <f t="shared" ref="H42:H48" si="3">"73010202"</f>
        <v>73010202</v>
      </c>
      <c r="I42" s="29">
        <v>43951201</v>
      </c>
      <c r="J42" s="29">
        <v>73010307</v>
      </c>
      <c r="K42" s="29">
        <v>43121801</v>
      </c>
      <c r="L42" s="30"/>
    </row>
    <row r="43" spans="1:15" x14ac:dyDescent="0.25">
      <c r="A43" s="36" t="s">
        <v>933</v>
      </c>
      <c r="B43" s="32" t="s">
        <v>934</v>
      </c>
      <c r="C43" s="26" t="s">
        <v>1164</v>
      </c>
      <c r="D43" s="28" t="s">
        <v>1163</v>
      </c>
      <c r="E43" s="32" t="s">
        <v>934</v>
      </c>
      <c r="F43" s="29">
        <v>43120801</v>
      </c>
      <c r="G43" s="29">
        <v>43120801</v>
      </c>
      <c r="H43" s="29" t="str">
        <f t="shared" si="3"/>
        <v>73010202</v>
      </c>
      <c r="I43" s="29">
        <v>43951201</v>
      </c>
      <c r="J43" s="29">
        <v>73010307</v>
      </c>
      <c r="K43" s="29">
        <v>43121801</v>
      </c>
      <c r="L43" s="30"/>
    </row>
    <row r="44" spans="1:15" x14ac:dyDescent="0.25">
      <c r="A44" s="26" t="s">
        <v>935</v>
      </c>
      <c r="B44" s="26" t="s">
        <v>936</v>
      </c>
      <c r="C44" s="26" t="s">
        <v>1164</v>
      </c>
      <c r="D44" s="33" t="s">
        <v>1163</v>
      </c>
      <c r="E44" s="26" t="s">
        <v>936</v>
      </c>
      <c r="F44" s="29">
        <v>43120801</v>
      </c>
      <c r="G44" s="29">
        <v>43120801</v>
      </c>
      <c r="H44" s="29" t="str">
        <f t="shared" si="3"/>
        <v>73010202</v>
      </c>
      <c r="I44" s="29">
        <v>43951201</v>
      </c>
      <c r="J44" s="29">
        <v>73010307</v>
      </c>
      <c r="K44" s="29">
        <v>43124801</v>
      </c>
      <c r="L44" s="37"/>
      <c r="M44" s="35"/>
      <c r="N44" s="35"/>
      <c r="O44" s="35"/>
    </row>
    <row r="45" spans="1:15" x14ac:dyDescent="0.25">
      <c r="A45" s="26" t="s">
        <v>937</v>
      </c>
      <c r="B45" s="26" t="s">
        <v>67</v>
      </c>
      <c r="C45" s="26" t="s">
        <v>1164</v>
      </c>
      <c r="D45" s="38" t="s">
        <v>1165</v>
      </c>
      <c r="E45" s="26" t="s">
        <v>67</v>
      </c>
      <c r="F45" s="29">
        <v>43120801</v>
      </c>
      <c r="G45" s="29">
        <v>43120801</v>
      </c>
      <c r="H45" s="29" t="str">
        <f t="shared" si="3"/>
        <v>73010202</v>
      </c>
      <c r="I45" s="29">
        <v>43951201</v>
      </c>
      <c r="J45" s="29">
        <v>73020302</v>
      </c>
      <c r="K45" s="29">
        <v>43120801</v>
      </c>
      <c r="L45" s="30"/>
    </row>
    <row r="46" spans="1:15" x14ac:dyDescent="0.25">
      <c r="A46" s="26" t="s">
        <v>938</v>
      </c>
      <c r="B46" s="26" t="s">
        <v>939</v>
      </c>
      <c r="C46" s="26" t="s">
        <v>1164</v>
      </c>
      <c r="D46" s="33" t="s">
        <v>1163</v>
      </c>
      <c r="E46" s="26" t="s">
        <v>939</v>
      </c>
      <c r="F46" s="29">
        <v>43120801</v>
      </c>
      <c r="G46" s="29">
        <v>43120801</v>
      </c>
      <c r="H46" s="29" t="str">
        <f t="shared" si="3"/>
        <v>73010202</v>
      </c>
      <c r="I46" s="29">
        <v>43951201</v>
      </c>
      <c r="J46" s="29">
        <v>73020302</v>
      </c>
      <c r="K46" s="29">
        <v>43120801</v>
      </c>
      <c r="L46" s="37"/>
      <c r="M46" s="35"/>
      <c r="N46" s="35"/>
      <c r="O46" s="35"/>
    </row>
    <row r="47" spans="1:15" x14ac:dyDescent="0.25">
      <c r="A47" s="26" t="s">
        <v>940</v>
      </c>
      <c r="B47" s="26" t="s">
        <v>941</v>
      </c>
      <c r="C47" s="26" t="s">
        <v>1164</v>
      </c>
      <c r="D47" s="28" t="s">
        <v>1163</v>
      </c>
      <c r="E47" s="26" t="s">
        <v>941</v>
      </c>
      <c r="F47" s="29">
        <v>43120801</v>
      </c>
      <c r="G47" s="29">
        <v>43120801</v>
      </c>
      <c r="H47" s="29" t="str">
        <f t="shared" si="3"/>
        <v>73010202</v>
      </c>
      <c r="I47" s="29">
        <v>43951201</v>
      </c>
      <c r="J47" s="29">
        <v>73020302</v>
      </c>
      <c r="K47" s="29">
        <v>43129501</v>
      </c>
      <c r="L47" s="30"/>
    </row>
    <row r="48" spans="1:15" x14ac:dyDescent="0.25">
      <c r="A48" s="26" t="s">
        <v>100</v>
      </c>
      <c r="B48" s="26" t="s">
        <v>101</v>
      </c>
      <c r="C48" s="26" t="s">
        <v>1164</v>
      </c>
      <c r="D48" s="28" t="s">
        <v>1163</v>
      </c>
      <c r="E48" s="26" t="s">
        <v>101</v>
      </c>
      <c r="F48" s="29">
        <v>43120801</v>
      </c>
      <c r="G48" s="29">
        <v>43120801</v>
      </c>
      <c r="H48" s="29" t="str">
        <f t="shared" si="3"/>
        <v>73010202</v>
      </c>
      <c r="I48" s="29">
        <v>43951201</v>
      </c>
      <c r="J48" s="29">
        <v>73020302</v>
      </c>
      <c r="K48" s="29">
        <v>43120801</v>
      </c>
      <c r="L48" s="30"/>
    </row>
    <row r="49" spans="1:12" x14ac:dyDescent="0.25">
      <c r="A49" s="26" t="s">
        <v>306</v>
      </c>
      <c r="B49" s="26" t="s">
        <v>720</v>
      </c>
      <c r="C49" s="27" t="s">
        <v>1166</v>
      </c>
      <c r="D49" s="28" t="s">
        <v>1163</v>
      </c>
      <c r="E49" s="26" t="s">
        <v>720</v>
      </c>
      <c r="F49" s="29" t="str">
        <f t="shared" ref="F49:G53" si="4">"43123601"</f>
        <v>43123601</v>
      </c>
      <c r="G49" s="29" t="str">
        <f t="shared" si="4"/>
        <v>43123601</v>
      </c>
      <c r="H49" s="29">
        <v>73300202</v>
      </c>
      <c r="I49" s="29" t="str">
        <f>"43123601"</f>
        <v>43123601</v>
      </c>
      <c r="J49" s="29">
        <v>73300305</v>
      </c>
      <c r="K49" s="29">
        <v>43121901</v>
      </c>
      <c r="L49" s="34"/>
    </row>
    <row r="50" spans="1:12" x14ac:dyDescent="0.25">
      <c r="A50" s="26" t="s">
        <v>308</v>
      </c>
      <c r="B50" s="26" t="s">
        <v>309</v>
      </c>
      <c r="C50" s="27" t="s">
        <v>1166</v>
      </c>
      <c r="D50" s="38" t="s">
        <v>1165</v>
      </c>
      <c r="E50" s="26" t="s">
        <v>309</v>
      </c>
      <c r="F50" s="29" t="str">
        <f t="shared" si="4"/>
        <v>43123601</v>
      </c>
      <c r="G50" s="29" t="str">
        <f t="shared" si="4"/>
        <v>43123601</v>
      </c>
      <c r="H50" s="29">
        <v>73300202</v>
      </c>
      <c r="I50" s="29" t="str">
        <f>"43123601"</f>
        <v>43123601</v>
      </c>
      <c r="J50" s="29">
        <v>73300305</v>
      </c>
      <c r="K50" s="29">
        <v>43129501</v>
      </c>
      <c r="L50" s="34"/>
    </row>
    <row r="51" spans="1:12" x14ac:dyDescent="0.25">
      <c r="A51" s="26" t="s">
        <v>310</v>
      </c>
      <c r="B51" s="26" t="s">
        <v>311</v>
      </c>
      <c r="C51" s="27" t="s">
        <v>1166</v>
      </c>
      <c r="D51" s="38" t="s">
        <v>1165</v>
      </c>
      <c r="E51" s="26" t="s">
        <v>311</v>
      </c>
      <c r="F51" s="29" t="str">
        <f t="shared" si="4"/>
        <v>43123601</v>
      </c>
      <c r="G51" s="29" t="str">
        <f t="shared" si="4"/>
        <v>43123601</v>
      </c>
      <c r="H51" s="29">
        <v>73300202</v>
      </c>
      <c r="I51" s="29" t="str">
        <f>"43123601"</f>
        <v>43123601</v>
      </c>
      <c r="J51" s="29">
        <v>73300305</v>
      </c>
      <c r="K51" s="29">
        <v>43120801</v>
      </c>
      <c r="L51" s="34"/>
    </row>
    <row r="52" spans="1:12" x14ac:dyDescent="0.25">
      <c r="A52" s="26" t="s">
        <v>312</v>
      </c>
      <c r="B52" s="26" t="s">
        <v>313</v>
      </c>
      <c r="C52" s="27" t="s">
        <v>1166</v>
      </c>
      <c r="D52" s="38" t="s">
        <v>1165</v>
      </c>
      <c r="E52" s="26" t="s">
        <v>313</v>
      </c>
      <c r="F52" s="29" t="str">
        <f t="shared" si="4"/>
        <v>43123601</v>
      </c>
      <c r="G52" s="29" t="str">
        <f t="shared" si="4"/>
        <v>43123601</v>
      </c>
      <c r="H52" s="29">
        <v>73300202</v>
      </c>
      <c r="I52" s="29" t="str">
        <f>"43123601"</f>
        <v>43123601</v>
      </c>
      <c r="J52" s="29">
        <v>73300305</v>
      </c>
      <c r="K52" s="29">
        <v>43129501</v>
      </c>
      <c r="L52" s="34"/>
    </row>
    <row r="53" spans="1:12" x14ac:dyDescent="0.25">
      <c r="A53" s="26" t="s">
        <v>314</v>
      </c>
      <c r="B53" s="26" t="s">
        <v>315</v>
      </c>
      <c r="C53" s="27" t="s">
        <v>1166</v>
      </c>
      <c r="D53" s="38" t="s">
        <v>1165</v>
      </c>
      <c r="E53" s="26" t="s">
        <v>315</v>
      </c>
      <c r="F53" s="29" t="str">
        <f t="shared" si="4"/>
        <v>43123601</v>
      </c>
      <c r="G53" s="29" t="str">
        <f t="shared" si="4"/>
        <v>43123601</v>
      </c>
      <c r="H53" s="29">
        <v>73300202</v>
      </c>
      <c r="I53" s="29" t="str">
        <f>"43123601"</f>
        <v>43123601</v>
      </c>
      <c r="J53" s="29">
        <v>73300305</v>
      </c>
      <c r="K53" s="29">
        <v>43129501</v>
      </c>
      <c r="L53" s="34"/>
    </row>
    <row r="54" spans="1:12" x14ac:dyDescent="0.25">
      <c r="A54" s="26" t="s">
        <v>316</v>
      </c>
      <c r="B54" s="26" t="s">
        <v>317</v>
      </c>
      <c r="C54" s="27" t="s">
        <v>1166</v>
      </c>
      <c r="D54" s="38" t="s">
        <v>1165</v>
      </c>
      <c r="E54" s="26" t="s">
        <v>317</v>
      </c>
      <c r="F54" s="29" t="str">
        <f t="shared" ref="F54:F67" si="5">"43123601"</f>
        <v>43123601</v>
      </c>
      <c r="G54" s="29">
        <v>43129601</v>
      </c>
      <c r="H54" s="29">
        <v>73300202</v>
      </c>
      <c r="I54" s="29">
        <v>43129601</v>
      </c>
      <c r="J54" s="29">
        <v>73300305</v>
      </c>
      <c r="K54" s="29">
        <v>43128903</v>
      </c>
      <c r="L54" s="34"/>
    </row>
    <row r="55" spans="1:12" x14ac:dyDescent="0.25">
      <c r="A55" s="26" t="s">
        <v>318</v>
      </c>
      <c r="B55" s="26" t="s">
        <v>319</v>
      </c>
      <c r="C55" s="27" t="s">
        <v>1166</v>
      </c>
      <c r="D55" s="38" t="s">
        <v>1165</v>
      </c>
      <c r="E55" s="26" t="s">
        <v>319</v>
      </c>
      <c r="F55" s="29" t="str">
        <f t="shared" si="5"/>
        <v>43123601</v>
      </c>
      <c r="G55" s="29" t="str">
        <f t="shared" ref="G55:G67" si="6">"43123601"</f>
        <v>43123601</v>
      </c>
      <c r="H55" s="29">
        <v>73300202</v>
      </c>
      <c r="I55" s="29" t="str">
        <f t="shared" ref="I55:I67" si="7">"43123601"</f>
        <v>43123601</v>
      </c>
      <c r="J55" s="29">
        <v>73300305</v>
      </c>
      <c r="K55" s="29">
        <v>43129501</v>
      </c>
      <c r="L55" s="34"/>
    </row>
    <row r="56" spans="1:12" x14ac:dyDescent="0.25">
      <c r="A56" s="26" t="s">
        <v>320</v>
      </c>
      <c r="B56" s="26" t="s">
        <v>321</v>
      </c>
      <c r="C56" s="27" t="s">
        <v>1166</v>
      </c>
      <c r="D56" s="38" t="s">
        <v>1165</v>
      </c>
      <c r="E56" s="26" t="s">
        <v>321</v>
      </c>
      <c r="F56" s="29" t="str">
        <f t="shared" si="5"/>
        <v>43123601</v>
      </c>
      <c r="G56" s="29" t="str">
        <f t="shared" si="6"/>
        <v>43123601</v>
      </c>
      <c r="H56" s="29">
        <v>73300202</v>
      </c>
      <c r="I56" s="29" t="str">
        <f t="shared" si="7"/>
        <v>43123601</v>
      </c>
      <c r="J56" s="29">
        <v>73300305</v>
      </c>
      <c r="K56" s="29">
        <v>43124601</v>
      </c>
      <c r="L56" s="34"/>
    </row>
    <row r="57" spans="1:12" x14ac:dyDescent="0.25">
      <c r="A57" s="26" t="s">
        <v>322</v>
      </c>
      <c r="B57" s="26" t="s">
        <v>323</v>
      </c>
      <c r="C57" s="27" t="s">
        <v>1166</v>
      </c>
      <c r="D57" s="38" t="s">
        <v>1165</v>
      </c>
      <c r="E57" s="26" t="s">
        <v>323</v>
      </c>
      <c r="F57" s="29" t="str">
        <f t="shared" si="5"/>
        <v>43123601</v>
      </c>
      <c r="G57" s="29" t="str">
        <f t="shared" si="6"/>
        <v>43123601</v>
      </c>
      <c r="H57" s="29">
        <v>73300202</v>
      </c>
      <c r="I57" s="29" t="str">
        <f t="shared" si="7"/>
        <v>43123601</v>
      </c>
      <c r="J57" s="29">
        <v>73300305</v>
      </c>
      <c r="K57" s="29">
        <v>43129501</v>
      </c>
      <c r="L57" s="34"/>
    </row>
    <row r="58" spans="1:12" x14ac:dyDescent="0.25">
      <c r="A58" s="26" t="s">
        <v>356</v>
      </c>
      <c r="B58" s="26" t="s">
        <v>357</v>
      </c>
      <c r="C58" s="27" t="s">
        <v>1166</v>
      </c>
      <c r="D58" s="38" t="s">
        <v>1165</v>
      </c>
      <c r="E58" s="26" t="s">
        <v>357</v>
      </c>
      <c r="F58" s="29" t="str">
        <f t="shared" si="5"/>
        <v>43123601</v>
      </c>
      <c r="G58" s="29" t="str">
        <f t="shared" si="6"/>
        <v>43123601</v>
      </c>
      <c r="H58" s="29">
        <v>73300202</v>
      </c>
      <c r="I58" s="29" t="str">
        <f t="shared" si="7"/>
        <v>43123601</v>
      </c>
      <c r="J58" s="29">
        <v>73300305</v>
      </c>
      <c r="K58" s="29" t="str">
        <f>"43123601"</f>
        <v>43123601</v>
      </c>
      <c r="L58" s="34"/>
    </row>
    <row r="59" spans="1:12" x14ac:dyDescent="0.25">
      <c r="A59" s="26" t="s">
        <v>324</v>
      </c>
      <c r="B59" s="26" t="s">
        <v>325</v>
      </c>
      <c r="C59" s="27" t="s">
        <v>1166</v>
      </c>
      <c r="D59" s="28" t="s">
        <v>1163</v>
      </c>
      <c r="E59" s="26" t="s">
        <v>325</v>
      </c>
      <c r="F59" s="29" t="str">
        <f t="shared" si="5"/>
        <v>43123601</v>
      </c>
      <c r="G59" s="29" t="str">
        <f t="shared" si="6"/>
        <v>43123601</v>
      </c>
      <c r="H59" s="29">
        <v>73300202</v>
      </c>
      <c r="I59" s="29" t="str">
        <f t="shared" si="7"/>
        <v>43123601</v>
      </c>
      <c r="J59" s="29">
        <v>73300305</v>
      </c>
      <c r="K59" s="29">
        <v>43129501</v>
      </c>
      <c r="L59" s="34"/>
    </row>
    <row r="60" spans="1:12" x14ac:dyDescent="0.25">
      <c r="A60" s="26" t="s">
        <v>326</v>
      </c>
      <c r="B60" s="26" t="s">
        <v>327</v>
      </c>
      <c r="C60" s="27" t="s">
        <v>1166</v>
      </c>
      <c r="D60" s="28" t="s">
        <v>1163</v>
      </c>
      <c r="E60" s="26" t="s">
        <v>327</v>
      </c>
      <c r="F60" s="29" t="str">
        <f t="shared" si="5"/>
        <v>43123601</v>
      </c>
      <c r="G60" s="29" t="str">
        <f t="shared" si="6"/>
        <v>43123601</v>
      </c>
      <c r="H60" s="29">
        <v>73300202</v>
      </c>
      <c r="I60" s="29" t="str">
        <f t="shared" si="7"/>
        <v>43123601</v>
      </c>
      <c r="J60" s="29">
        <v>73300305</v>
      </c>
      <c r="K60" s="29">
        <v>43129501</v>
      </c>
      <c r="L60" s="34"/>
    </row>
    <row r="61" spans="1:12" x14ac:dyDescent="0.25">
      <c r="A61" s="26" t="s">
        <v>328</v>
      </c>
      <c r="B61" s="26" t="s">
        <v>329</v>
      </c>
      <c r="C61" s="27" t="s">
        <v>1166</v>
      </c>
      <c r="D61" s="28" t="s">
        <v>1163</v>
      </c>
      <c r="E61" s="26" t="s">
        <v>329</v>
      </c>
      <c r="F61" s="29" t="str">
        <f t="shared" si="5"/>
        <v>43123601</v>
      </c>
      <c r="G61" s="29" t="str">
        <f t="shared" si="6"/>
        <v>43123601</v>
      </c>
      <c r="H61" s="29">
        <v>73300202</v>
      </c>
      <c r="I61" s="29" t="str">
        <f t="shared" si="7"/>
        <v>43123601</v>
      </c>
      <c r="J61" s="29">
        <v>73300305</v>
      </c>
      <c r="K61" s="29">
        <v>43121701</v>
      </c>
      <c r="L61" s="34"/>
    </row>
    <row r="62" spans="1:12" x14ac:dyDescent="0.25">
      <c r="A62" s="26" t="s">
        <v>330</v>
      </c>
      <c r="B62" s="26" t="s">
        <v>331</v>
      </c>
      <c r="C62" s="27" t="s">
        <v>1166</v>
      </c>
      <c r="D62" s="28" t="s">
        <v>1163</v>
      </c>
      <c r="E62" s="26" t="s">
        <v>331</v>
      </c>
      <c r="F62" s="29" t="str">
        <f t="shared" si="5"/>
        <v>43123601</v>
      </c>
      <c r="G62" s="29" t="str">
        <f t="shared" si="6"/>
        <v>43123601</v>
      </c>
      <c r="H62" s="29">
        <v>73300202</v>
      </c>
      <c r="I62" s="29" t="str">
        <f t="shared" si="7"/>
        <v>43123601</v>
      </c>
      <c r="J62" s="29">
        <v>73300305</v>
      </c>
      <c r="K62" s="29">
        <v>43121701</v>
      </c>
      <c r="L62" s="34"/>
    </row>
    <row r="63" spans="1:12" x14ac:dyDescent="0.25">
      <c r="A63" s="26" t="s">
        <v>332</v>
      </c>
      <c r="B63" s="26" t="s">
        <v>333</v>
      </c>
      <c r="C63" s="27" t="s">
        <v>1166</v>
      </c>
      <c r="D63" s="28" t="s">
        <v>1163</v>
      </c>
      <c r="E63" s="26" t="s">
        <v>333</v>
      </c>
      <c r="F63" s="29" t="str">
        <f t="shared" si="5"/>
        <v>43123601</v>
      </c>
      <c r="G63" s="29" t="str">
        <f t="shared" si="6"/>
        <v>43123601</v>
      </c>
      <c r="H63" s="29">
        <v>73300202</v>
      </c>
      <c r="I63" s="29" t="str">
        <f t="shared" si="7"/>
        <v>43123601</v>
      </c>
      <c r="J63" s="29">
        <v>73300305</v>
      </c>
      <c r="K63" s="29">
        <v>43129501</v>
      </c>
      <c r="L63" s="34"/>
    </row>
    <row r="64" spans="1:12" x14ac:dyDescent="0.25">
      <c r="A64" s="26" t="s">
        <v>334</v>
      </c>
      <c r="B64" s="26" t="s">
        <v>335</v>
      </c>
      <c r="C64" s="27" t="s">
        <v>1166</v>
      </c>
      <c r="D64" s="28" t="s">
        <v>1163</v>
      </c>
      <c r="E64" s="26" t="s">
        <v>335</v>
      </c>
      <c r="F64" s="29" t="str">
        <f t="shared" si="5"/>
        <v>43123601</v>
      </c>
      <c r="G64" s="29" t="str">
        <f t="shared" si="6"/>
        <v>43123601</v>
      </c>
      <c r="H64" s="29">
        <v>73300202</v>
      </c>
      <c r="I64" s="29" t="str">
        <f t="shared" si="7"/>
        <v>43123601</v>
      </c>
      <c r="J64" s="29">
        <v>73300305</v>
      </c>
      <c r="K64" s="29">
        <v>43121701</v>
      </c>
      <c r="L64" s="34"/>
    </row>
    <row r="65" spans="1:15" x14ac:dyDescent="0.25">
      <c r="A65" s="26" t="s">
        <v>336</v>
      </c>
      <c r="B65" s="26" t="s">
        <v>337</v>
      </c>
      <c r="C65" s="27" t="s">
        <v>1166</v>
      </c>
      <c r="D65" s="28" t="s">
        <v>1163</v>
      </c>
      <c r="E65" s="26" t="s">
        <v>337</v>
      </c>
      <c r="F65" s="29" t="str">
        <f t="shared" si="5"/>
        <v>43123601</v>
      </c>
      <c r="G65" s="29" t="str">
        <f t="shared" si="6"/>
        <v>43123601</v>
      </c>
      <c r="H65" s="29">
        <v>73300202</v>
      </c>
      <c r="I65" s="29" t="str">
        <f t="shared" si="7"/>
        <v>43123601</v>
      </c>
      <c r="J65" s="29">
        <v>73300305</v>
      </c>
      <c r="K65" s="29">
        <v>43121801</v>
      </c>
      <c r="L65" s="34"/>
    </row>
    <row r="66" spans="1:15" x14ac:dyDescent="0.25">
      <c r="A66" s="26" t="s">
        <v>338</v>
      </c>
      <c r="B66" s="26" t="s">
        <v>339</v>
      </c>
      <c r="C66" s="27" t="s">
        <v>1166</v>
      </c>
      <c r="D66" s="28" t="s">
        <v>1163</v>
      </c>
      <c r="E66" s="26" t="s">
        <v>339</v>
      </c>
      <c r="F66" s="29" t="str">
        <f t="shared" si="5"/>
        <v>43123601</v>
      </c>
      <c r="G66" s="29" t="str">
        <f t="shared" si="6"/>
        <v>43123601</v>
      </c>
      <c r="H66" s="29">
        <v>73300202</v>
      </c>
      <c r="I66" s="29" t="str">
        <f t="shared" si="7"/>
        <v>43123601</v>
      </c>
      <c r="J66" s="29">
        <v>73300305</v>
      </c>
      <c r="K66" s="29">
        <v>43121801</v>
      </c>
      <c r="L66" s="34"/>
    </row>
    <row r="67" spans="1:15" x14ac:dyDescent="0.25">
      <c r="A67" s="26" t="s">
        <v>340</v>
      </c>
      <c r="B67" s="26" t="s">
        <v>341</v>
      </c>
      <c r="C67" s="27" t="s">
        <v>1166</v>
      </c>
      <c r="D67" s="28" t="s">
        <v>1163</v>
      </c>
      <c r="E67" s="26" t="s">
        <v>341</v>
      </c>
      <c r="F67" s="29" t="str">
        <f t="shared" si="5"/>
        <v>43123601</v>
      </c>
      <c r="G67" s="29" t="str">
        <f t="shared" si="6"/>
        <v>43123601</v>
      </c>
      <c r="H67" s="29">
        <v>73300202</v>
      </c>
      <c r="I67" s="29" t="str">
        <f t="shared" si="7"/>
        <v>43123601</v>
      </c>
      <c r="J67" s="29">
        <v>73300305</v>
      </c>
      <c r="K67" s="29">
        <v>43129501</v>
      </c>
      <c r="L67" s="34"/>
    </row>
    <row r="68" spans="1:15" x14ac:dyDescent="0.25">
      <c r="A68" s="26" t="s">
        <v>86</v>
      </c>
      <c r="B68" s="26" t="s">
        <v>67</v>
      </c>
      <c r="C68" s="27" t="s">
        <v>1167</v>
      </c>
      <c r="D68" s="28" t="s">
        <v>1163</v>
      </c>
      <c r="E68" s="26" t="s">
        <v>67</v>
      </c>
      <c r="F68" s="29">
        <v>43123701</v>
      </c>
      <c r="G68" s="29">
        <v>43123701</v>
      </c>
      <c r="H68" s="29">
        <v>73310202</v>
      </c>
      <c r="I68" s="29">
        <v>43123701</v>
      </c>
      <c r="J68" s="29">
        <v>73310305</v>
      </c>
      <c r="K68" s="29">
        <v>43123701</v>
      </c>
      <c r="L68" s="34"/>
    </row>
    <row r="69" spans="1:15" x14ac:dyDescent="0.25">
      <c r="A69" s="26" t="s">
        <v>363</v>
      </c>
      <c r="B69" s="26" t="s">
        <v>364</v>
      </c>
      <c r="C69" s="27" t="s">
        <v>1167</v>
      </c>
      <c r="D69" s="38" t="s">
        <v>1165</v>
      </c>
      <c r="E69" s="26" t="s">
        <v>364</v>
      </c>
      <c r="F69" s="29">
        <v>43123701</v>
      </c>
      <c r="G69" s="29">
        <v>43129601</v>
      </c>
      <c r="H69" s="29">
        <v>73310202</v>
      </c>
      <c r="I69" s="29">
        <v>43129601</v>
      </c>
      <c r="J69" s="29">
        <v>73310305</v>
      </c>
      <c r="K69" s="29">
        <v>43121703</v>
      </c>
      <c r="L69" s="34"/>
    </row>
    <row r="70" spans="1:15" x14ac:dyDescent="0.25">
      <c r="A70" s="26" t="s">
        <v>943</v>
      </c>
      <c r="B70" s="26" t="s">
        <v>944</v>
      </c>
      <c r="C70" s="26" t="s">
        <v>1167</v>
      </c>
      <c r="D70" s="33" t="s">
        <v>1163</v>
      </c>
      <c r="E70" s="26" t="s">
        <v>944</v>
      </c>
      <c r="F70" s="29">
        <v>43123701</v>
      </c>
      <c r="G70" s="29">
        <v>43123701</v>
      </c>
      <c r="H70" s="29">
        <v>73310202</v>
      </c>
      <c r="I70" s="29">
        <v>43123701</v>
      </c>
      <c r="J70" s="29">
        <v>73310305</v>
      </c>
      <c r="K70" s="29">
        <v>43123701</v>
      </c>
      <c r="L70" s="34"/>
      <c r="M70" s="35"/>
      <c r="N70" s="35"/>
      <c r="O70" s="35"/>
    </row>
    <row r="71" spans="1:15" x14ac:dyDescent="0.25">
      <c r="A71" s="26" t="s">
        <v>358</v>
      </c>
      <c r="B71" s="26" t="s">
        <v>359</v>
      </c>
      <c r="C71" s="27" t="s">
        <v>1167</v>
      </c>
      <c r="D71" s="38" t="s">
        <v>1165</v>
      </c>
      <c r="E71" s="26" t="s">
        <v>359</v>
      </c>
      <c r="F71" s="29">
        <v>43123701</v>
      </c>
      <c r="G71" s="29">
        <v>43123701</v>
      </c>
      <c r="H71" s="29">
        <v>73310202</v>
      </c>
      <c r="I71" s="29">
        <v>43123701</v>
      </c>
      <c r="J71" s="29">
        <v>73310305</v>
      </c>
      <c r="K71" s="29">
        <v>43129501</v>
      </c>
      <c r="L71" s="34"/>
    </row>
    <row r="72" spans="1:15" x14ac:dyDescent="0.25">
      <c r="A72" s="26" t="s">
        <v>361</v>
      </c>
      <c r="B72" s="26" t="s">
        <v>362</v>
      </c>
      <c r="C72" s="27" t="s">
        <v>1167</v>
      </c>
      <c r="D72" s="28" t="s">
        <v>1163</v>
      </c>
      <c r="E72" s="26" t="s">
        <v>362</v>
      </c>
      <c r="F72" s="29">
        <v>43123701</v>
      </c>
      <c r="G72" s="29">
        <v>43123701</v>
      </c>
      <c r="H72" s="29">
        <v>73310202</v>
      </c>
      <c r="I72" s="29">
        <v>43123701</v>
      </c>
      <c r="J72" s="29">
        <v>73310305</v>
      </c>
      <c r="K72" s="29">
        <v>43129501</v>
      </c>
      <c r="L72" s="34"/>
    </row>
    <row r="73" spans="1:15" x14ac:dyDescent="0.25">
      <c r="A73" s="26" t="s">
        <v>342</v>
      </c>
      <c r="B73" s="26" t="s">
        <v>343</v>
      </c>
      <c r="C73" s="27" t="s">
        <v>1167</v>
      </c>
      <c r="D73" s="38" t="s">
        <v>1165</v>
      </c>
      <c r="E73" s="26" t="s">
        <v>343</v>
      </c>
      <c r="F73" s="29">
        <v>43123701</v>
      </c>
      <c r="G73" s="29">
        <v>43129601</v>
      </c>
      <c r="H73" s="29">
        <v>73310202</v>
      </c>
      <c r="I73" s="29">
        <v>43129601</v>
      </c>
      <c r="J73" s="29">
        <v>73310305</v>
      </c>
      <c r="K73" s="29">
        <v>43128903</v>
      </c>
      <c r="L73" s="34"/>
    </row>
    <row r="74" spans="1:15" x14ac:dyDescent="0.25">
      <c r="A74" s="26" t="s">
        <v>945</v>
      </c>
      <c r="B74" s="26" t="s">
        <v>946</v>
      </c>
      <c r="C74" s="27" t="s">
        <v>1167</v>
      </c>
      <c r="D74" s="28" t="s">
        <v>1163</v>
      </c>
      <c r="E74" s="26" t="s">
        <v>946</v>
      </c>
      <c r="F74" s="29">
        <v>43123701</v>
      </c>
      <c r="G74" s="29">
        <v>43123701</v>
      </c>
      <c r="H74" s="29">
        <v>73310202</v>
      </c>
      <c r="I74" s="29">
        <v>43123701</v>
      </c>
      <c r="J74" s="29">
        <v>73310305</v>
      </c>
      <c r="K74" s="29">
        <v>43129501</v>
      </c>
      <c r="L74" s="34"/>
    </row>
    <row r="75" spans="1:15" x14ac:dyDescent="0.25">
      <c r="A75" s="26" t="s">
        <v>365</v>
      </c>
      <c r="B75" s="26" t="s">
        <v>366</v>
      </c>
      <c r="C75" s="27" t="s">
        <v>1167</v>
      </c>
      <c r="D75" s="38" t="s">
        <v>1165</v>
      </c>
      <c r="E75" s="26" t="s">
        <v>366</v>
      </c>
      <c r="F75" s="29">
        <v>43123701</v>
      </c>
      <c r="G75" s="29">
        <v>43123701</v>
      </c>
      <c r="H75" s="29">
        <v>73310202</v>
      </c>
      <c r="I75" s="29">
        <v>43123701</v>
      </c>
      <c r="J75" s="29">
        <v>73310305</v>
      </c>
      <c r="K75" s="29">
        <v>43129501</v>
      </c>
      <c r="L75" s="34"/>
    </row>
    <row r="76" spans="1:15" x14ac:dyDescent="0.25">
      <c r="A76" s="26" t="s">
        <v>143</v>
      </c>
      <c r="B76" s="26" t="s">
        <v>144</v>
      </c>
      <c r="C76" s="27" t="s">
        <v>1162</v>
      </c>
      <c r="D76" s="28" t="s">
        <v>1163</v>
      </c>
      <c r="E76" s="26" t="s">
        <v>144</v>
      </c>
      <c r="F76" s="29">
        <v>43121901</v>
      </c>
      <c r="G76" s="29">
        <v>43121901</v>
      </c>
      <c r="H76" s="29">
        <v>73120101</v>
      </c>
      <c r="I76" s="29">
        <v>43121901</v>
      </c>
      <c r="J76" s="29">
        <v>73120305</v>
      </c>
      <c r="K76" s="29">
        <v>43121901</v>
      </c>
      <c r="L76" s="34"/>
    </row>
    <row r="77" spans="1:15" x14ac:dyDescent="0.25">
      <c r="A77" s="26" t="s">
        <v>146</v>
      </c>
      <c r="B77" s="26" t="s">
        <v>147</v>
      </c>
      <c r="C77" s="27" t="s">
        <v>1162</v>
      </c>
      <c r="D77" s="28" t="s">
        <v>1163</v>
      </c>
      <c r="E77" s="26" t="s">
        <v>147</v>
      </c>
      <c r="F77" s="29">
        <v>43121901</v>
      </c>
      <c r="G77" s="29">
        <v>43121901</v>
      </c>
      <c r="H77" s="29">
        <v>73120101</v>
      </c>
      <c r="I77" s="29">
        <v>43121901</v>
      </c>
      <c r="J77" s="29">
        <v>73120305</v>
      </c>
      <c r="K77" s="29">
        <v>43129501</v>
      </c>
      <c r="L77" s="34"/>
    </row>
    <row r="78" spans="1:15" x14ac:dyDescent="0.25">
      <c r="A78" s="26" t="s">
        <v>148</v>
      </c>
      <c r="B78" s="26" t="s">
        <v>149</v>
      </c>
      <c r="C78" s="26" t="s">
        <v>1162</v>
      </c>
      <c r="D78" s="33" t="s">
        <v>1163</v>
      </c>
      <c r="E78" s="26" t="s">
        <v>149</v>
      </c>
      <c r="F78" s="29">
        <v>43121901</v>
      </c>
      <c r="G78" s="29">
        <v>43121901</v>
      </c>
      <c r="H78" s="29">
        <v>73120101</v>
      </c>
      <c r="I78" s="29">
        <v>43121901</v>
      </c>
      <c r="J78" s="29">
        <v>73120305</v>
      </c>
      <c r="K78" s="29">
        <v>43129501</v>
      </c>
      <c r="L78" s="34"/>
      <c r="M78" s="35"/>
      <c r="N78" s="35"/>
      <c r="O78" s="35"/>
    </row>
    <row r="79" spans="1:15" x14ac:dyDescent="0.25">
      <c r="A79" s="26" t="s">
        <v>150</v>
      </c>
      <c r="B79" s="26" t="s">
        <v>151</v>
      </c>
      <c r="C79" s="26" t="s">
        <v>1162</v>
      </c>
      <c r="D79" s="33" t="s">
        <v>1163</v>
      </c>
      <c r="E79" s="26" t="s">
        <v>151</v>
      </c>
      <c r="F79" s="29">
        <v>43121901</v>
      </c>
      <c r="G79" s="29">
        <v>43121901</v>
      </c>
      <c r="H79" s="29">
        <v>73120101</v>
      </c>
      <c r="I79" s="29">
        <v>43121901</v>
      </c>
      <c r="J79" s="29">
        <v>73120305</v>
      </c>
      <c r="K79" s="29">
        <v>43124601</v>
      </c>
      <c r="L79" s="34"/>
      <c r="M79" s="35"/>
      <c r="N79" s="35"/>
      <c r="O79" s="35"/>
    </row>
    <row r="80" spans="1:15" x14ac:dyDescent="0.25">
      <c r="A80" s="26" t="s">
        <v>152</v>
      </c>
      <c r="B80" s="26" t="s">
        <v>153</v>
      </c>
      <c r="C80" s="26" t="s">
        <v>1162</v>
      </c>
      <c r="D80" s="33" t="s">
        <v>1163</v>
      </c>
      <c r="E80" s="26" t="s">
        <v>153</v>
      </c>
      <c r="F80" s="29">
        <v>43121901</v>
      </c>
      <c r="G80" s="29">
        <v>43121901</v>
      </c>
      <c r="H80" s="29">
        <v>73120101</v>
      </c>
      <c r="I80" s="29">
        <v>43121901</v>
      </c>
      <c r="J80" s="29">
        <v>73120305</v>
      </c>
      <c r="K80" s="29">
        <v>43125601</v>
      </c>
      <c r="L80" s="34"/>
      <c r="M80" s="35"/>
      <c r="N80" s="35"/>
      <c r="O80" s="35"/>
    </row>
    <row r="81" spans="1:15" x14ac:dyDescent="0.25">
      <c r="A81" s="26" t="s">
        <v>154</v>
      </c>
      <c r="B81" s="26" t="s">
        <v>155</v>
      </c>
      <c r="C81" s="26" t="s">
        <v>1162</v>
      </c>
      <c r="D81" s="33" t="s">
        <v>1163</v>
      </c>
      <c r="E81" s="26" t="s">
        <v>155</v>
      </c>
      <c r="F81" s="29">
        <v>43121901</v>
      </c>
      <c r="G81" s="29">
        <v>43121901</v>
      </c>
      <c r="H81" s="29">
        <v>73120101</v>
      </c>
      <c r="I81" s="29">
        <v>43121901</v>
      </c>
      <c r="J81" s="29">
        <v>73120305</v>
      </c>
      <c r="K81" s="29">
        <v>43125601</v>
      </c>
      <c r="L81" s="34"/>
      <c r="M81" s="35"/>
      <c r="N81" s="35"/>
      <c r="O81" s="35"/>
    </row>
    <row r="82" spans="1:15" x14ac:dyDescent="0.25">
      <c r="A82" s="26" t="s">
        <v>156</v>
      </c>
      <c r="B82" s="26" t="s">
        <v>157</v>
      </c>
      <c r="C82" s="26" t="s">
        <v>1162</v>
      </c>
      <c r="D82" s="33" t="s">
        <v>1163</v>
      </c>
      <c r="E82" s="26" t="s">
        <v>157</v>
      </c>
      <c r="F82" s="29">
        <v>43121901</v>
      </c>
      <c r="G82" s="29">
        <v>43121901</v>
      </c>
      <c r="H82" s="29">
        <v>73120101</v>
      </c>
      <c r="I82" s="29">
        <v>43121901</v>
      </c>
      <c r="J82" s="29">
        <v>73120305</v>
      </c>
      <c r="K82" s="29">
        <v>43125601</v>
      </c>
      <c r="L82" s="34"/>
      <c r="M82" s="35"/>
      <c r="N82" s="35"/>
      <c r="O82" s="35"/>
    </row>
    <row r="83" spans="1:15" x14ac:dyDescent="0.25">
      <c r="A83" s="26" t="s">
        <v>158</v>
      </c>
      <c r="B83" s="26" t="s">
        <v>159</v>
      </c>
      <c r="C83" s="26" t="s">
        <v>1162</v>
      </c>
      <c r="D83" s="33" t="s">
        <v>1163</v>
      </c>
      <c r="E83" s="26" t="s">
        <v>159</v>
      </c>
      <c r="F83" s="29">
        <v>43121901</v>
      </c>
      <c r="G83" s="29">
        <v>43121901</v>
      </c>
      <c r="H83" s="29">
        <v>73120101</v>
      </c>
      <c r="I83" s="29">
        <v>43121901</v>
      </c>
      <c r="J83" s="29">
        <v>73120305</v>
      </c>
      <c r="K83" s="29">
        <v>43124601</v>
      </c>
      <c r="L83" s="34"/>
      <c r="M83" s="35"/>
      <c r="N83" s="35"/>
      <c r="O83" s="35"/>
    </row>
    <row r="84" spans="1:15" x14ac:dyDescent="0.25">
      <c r="A84" s="26" t="s">
        <v>160</v>
      </c>
      <c r="B84" s="26" t="s">
        <v>161</v>
      </c>
      <c r="C84" s="26" t="s">
        <v>1162</v>
      </c>
      <c r="D84" s="33" t="s">
        <v>1163</v>
      </c>
      <c r="E84" s="26" t="s">
        <v>161</v>
      </c>
      <c r="F84" s="29">
        <v>43121901</v>
      </c>
      <c r="G84" s="29">
        <v>43121901</v>
      </c>
      <c r="H84" s="29">
        <v>73120101</v>
      </c>
      <c r="I84" s="29">
        <v>43121901</v>
      </c>
      <c r="J84" s="29">
        <v>73120305</v>
      </c>
      <c r="K84" s="29">
        <v>43124601</v>
      </c>
      <c r="L84" s="34"/>
      <c r="M84" s="35"/>
      <c r="N84" s="35"/>
      <c r="O84" s="35"/>
    </row>
    <row r="85" spans="1:15" x14ac:dyDescent="0.25">
      <c r="A85" s="26" t="s">
        <v>162</v>
      </c>
      <c r="B85" s="26" t="s">
        <v>163</v>
      </c>
      <c r="C85" s="26" t="s">
        <v>1162</v>
      </c>
      <c r="D85" s="33" t="s">
        <v>1163</v>
      </c>
      <c r="E85" s="26" t="s">
        <v>163</v>
      </c>
      <c r="F85" s="29">
        <v>43121901</v>
      </c>
      <c r="G85" s="29">
        <v>43121901</v>
      </c>
      <c r="H85" s="29">
        <v>73120101</v>
      </c>
      <c r="I85" s="29">
        <v>43121901</v>
      </c>
      <c r="J85" s="29">
        <v>73120305</v>
      </c>
      <c r="K85" s="29">
        <v>43124601</v>
      </c>
      <c r="L85" s="34"/>
      <c r="M85" s="35"/>
      <c r="N85" s="35"/>
      <c r="O85" s="35"/>
    </row>
    <row r="86" spans="1:15" x14ac:dyDescent="0.25">
      <c r="A86" s="26" t="s">
        <v>947</v>
      </c>
      <c r="B86" s="26" t="s">
        <v>1168</v>
      </c>
      <c r="C86" s="26" t="s">
        <v>1162</v>
      </c>
      <c r="D86" s="33" t="s">
        <v>1163</v>
      </c>
      <c r="E86" s="26" t="s">
        <v>163</v>
      </c>
      <c r="F86" s="29">
        <v>43121901</v>
      </c>
      <c r="G86" s="29">
        <v>43121901</v>
      </c>
      <c r="H86" s="29">
        <v>73120101</v>
      </c>
      <c r="I86" s="29">
        <v>43121901</v>
      </c>
      <c r="J86" s="29">
        <v>73120305</v>
      </c>
      <c r="K86" s="29">
        <v>43124601</v>
      </c>
      <c r="L86" s="34"/>
      <c r="M86" s="35"/>
      <c r="N86" s="35"/>
      <c r="O86" s="35"/>
    </row>
    <row r="87" spans="1:15" x14ac:dyDescent="0.25">
      <c r="A87" s="26" t="s">
        <v>164</v>
      </c>
      <c r="B87" s="26" t="s">
        <v>165</v>
      </c>
      <c r="C87" s="27" t="s">
        <v>1162</v>
      </c>
      <c r="D87" s="28" t="s">
        <v>1163</v>
      </c>
      <c r="E87" s="26" t="s">
        <v>165</v>
      </c>
      <c r="F87" s="29">
        <v>43121901</v>
      </c>
      <c r="G87" s="29">
        <v>43121901</v>
      </c>
      <c r="H87" s="29">
        <v>73120101</v>
      </c>
      <c r="I87" s="29">
        <v>43121901</v>
      </c>
      <c r="J87" s="29">
        <v>73120305</v>
      </c>
      <c r="K87" s="29">
        <v>43124601</v>
      </c>
      <c r="L87" s="34"/>
    </row>
    <row r="88" spans="1:15" x14ac:dyDescent="0.25">
      <c r="A88" s="26" t="s">
        <v>166</v>
      </c>
      <c r="B88" s="26" t="s">
        <v>167</v>
      </c>
      <c r="C88" s="27" t="s">
        <v>1162</v>
      </c>
      <c r="D88" s="28" t="s">
        <v>1163</v>
      </c>
      <c r="E88" s="26" t="s">
        <v>167</v>
      </c>
      <c r="F88" s="29">
        <v>43121901</v>
      </c>
      <c r="G88" s="29">
        <v>43121901</v>
      </c>
      <c r="H88" s="29">
        <v>73120101</v>
      </c>
      <c r="I88" s="29">
        <v>43121901</v>
      </c>
      <c r="J88" s="29">
        <v>73120305</v>
      </c>
      <c r="K88" s="29">
        <v>43120801</v>
      </c>
      <c r="L88" s="34"/>
    </row>
    <row r="89" spans="1:15" x14ac:dyDescent="0.25">
      <c r="A89" s="26" t="s">
        <v>168</v>
      </c>
      <c r="B89" s="26" t="s">
        <v>169</v>
      </c>
      <c r="C89" s="27" t="s">
        <v>1162</v>
      </c>
      <c r="D89" s="28" t="s">
        <v>1163</v>
      </c>
      <c r="E89" s="26" t="s">
        <v>169</v>
      </c>
      <c r="F89" s="29">
        <v>43121901</v>
      </c>
      <c r="G89" s="29">
        <v>43129601</v>
      </c>
      <c r="H89" s="29">
        <v>73120101</v>
      </c>
      <c r="I89" s="29">
        <v>43121901</v>
      </c>
      <c r="J89" s="29">
        <v>73120305</v>
      </c>
      <c r="K89" s="29">
        <v>43121701</v>
      </c>
      <c r="L89" s="34"/>
    </row>
    <row r="90" spans="1:15" x14ac:dyDescent="0.25">
      <c r="A90" s="26" t="s">
        <v>170</v>
      </c>
      <c r="B90" s="26" t="s">
        <v>171</v>
      </c>
      <c r="C90" s="27" t="s">
        <v>1162</v>
      </c>
      <c r="D90" s="38" t="s">
        <v>1165</v>
      </c>
      <c r="E90" s="26" t="s">
        <v>171</v>
      </c>
      <c r="F90" s="29">
        <v>43121901</v>
      </c>
      <c r="G90" s="29">
        <v>43129601</v>
      </c>
      <c r="H90" s="29">
        <v>73120101</v>
      </c>
      <c r="I90" s="29">
        <v>43129601</v>
      </c>
      <c r="J90" s="29">
        <v>73120305</v>
      </c>
      <c r="K90" s="29">
        <v>43128903</v>
      </c>
      <c r="L90" s="34"/>
    </row>
    <row r="91" spans="1:15" x14ac:dyDescent="0.25">
      <c r="A91" s="26" t="s">
        <v>172</v>
      </c>
      <c r="B91" s="26" t="s">
        <v>173</v>
      </c>
      <c r="C91" s="27" t="s">
        <v>1162</v>
      </c>
      <c r="D91" s="28" t="s">
        <v>1163</v>
      </c>
      <c r="E91" s="26" t="s">
        <v>173</v>
      </c>
      <c r="F91" s="29">
        <v>43121901</v>
      </c>
      <c r="G91" s="29">
        <v>43121901</v>
      </c>
      <c r="H91" s="29">
        <v>73120101</v>
      </c>
      <c r="I91" s="29">
        <v>43121901</v>
      </c>
      <c r="J91" s="29">
        <v>73120305</v>
      </c>
      <c r="K91" s="29">
        <v>43129501</v>
      </c>
      <c r="L91" s="34"/>
    </row>
    <row r="92" spans="1:15" x14ac:dyDescent="0.25">
      <c r="A92" s="26" t="s">
        <v>174</v>
      </c>
      <c r="B92" s="26" t="s">
        <v>175</v>
      </c>
      <c r="C92" s="26" t="s">
        <v>1162</v>
      </c>
      <c r="D92" s="33" t="s">
        <v>1163</v>
      </c>
      <c r="E92" s="26" t="s">
        <v>175</v>
      </c>
      <c r="F92" s="29">
        <v>43121901</v>
      </c>
      <c r="G92" s="29">
        <v>43121901</v>
      </c>
      <c r="H92" s="29">
        <v>73120101</v>
      </c>
      <c r="I92" s="29">
        <v>43121901</v>
      </c>
      <c r="J92" s="29">
        <v>73120305</v>
      </c>
      <c r="K92" s="29">
        <v>43129501</v>
      </c>
      <c r="L92" s="34"/>
      <c r="M92" s="35"/>
      <c r="N92" s="35"/>
      <c r="O92" s="35"/>
    </row>
    <row r="93" spans="1:15" x14ac:dyDescent="0.25">
      <c r="A93" s="26" t="s">
        <v>176</v>
      </c>
      <c r="B93" s="26" t="s">
        <v>177</v>
      </c>
      <c r="C93" s="26" t="s">
        <v>1162</v>
      </c>
      <c r="D93" s="33" t="s">
        <v>1163</v>
      </c>
      <c r="E93" s="26" t="s">
        <v>177</v>
      </c>
      <c r="F93" s="29">
        <v>43121901</v>
      </c>
      <c r="G93" s="29">
        <v>43121901</v>
      </c>
      <c r="H93" s="29">
        <v>73120101</v>
      </c>
      <c r="I93" s="29">
        <v>43121901</v>
      </c>
      <c r="J93" s="29">
        <v>73120305</v>
      </c>
      <c r="K93" s="29">
        <v>43129501</v>
      </c>
      <c r="L93" s="34"/>
      <c r="M93" s="35"/>
      <c r="N93" s="35"/>
      <c r="O93" s="35"/>
    </row>
    <row r="94" spans="1:15" x14ac:dyDescent="0.25">
      <c r="A94" s="26" t="s">
        <v>178</v>
      </c>
      <c r="B94" s="26" t="s">
        <v>179</v>
      </c>
      <c r="C94" s="26" t="s">
        <v>1162</v>
      </c>
      <c r="D94" s="33" t="s">
        <v>1163</v>
      </c>
      <c r="E94" s="26" t="s">
        <v>179</v>
      </c>
      <c r="F94" s="29">
        <v>43121901</v>
      </c>
      <c r="G94" s="29">
        <v>43121901</v>
      </c>
      <c r="H94" s="29">
        <v>73120101</v>
      </c>
      <c r="I94" s="29">
        <v>43121901</v>
      </c>
      <c r="J94" s="29">
        <v>73120305</v>
      </c>
      <c r="K94" s="29">
        <v>43129501</v>
      </c>
      <c r="L94" s="34"/>
      <c r="M94" s="35"/>
      <c r="N94" s="35"/>
      <c r="O94" s="35"/>
    </row>
    <row r="95" spans="1:15" x14ac:dyDescent="0.25">
      <c r="A95" s="26" t="s">
        <v>180</v>
      </c>
      <c r="B95" s="26" t="s">
        <v>181</v>
      </c>
      <c r="C95" s="26" t="s">
        <v>1162</v>
      </c>
      <c r="D95" s="33" t="s">
        <v>1163</v>
      </c>
      <c r="E95" s="26" t="s">
        <v>181</v>
      </c>
      <c r="F95" s="29">
        <v>43121901</v>
      </c>
      <c r="G95" s="29">
        <v>43121901</v>
      </c>
      <c r="H95" s="29">
        <v>73120101</v>
      </c>
      <c r="I95" s="29">
        <v>43121901</v>
      </c>
      <c r="J95" s="29">
        <v>73120305</v>
      </c>
      <c r="K95" s="29">
        <v>43129501</v>
      </c>
      <c r="L95" s="34"/>
      <c r="M95" s="35"/>
      <c r="N95" s="35"/>
      <c r="O95" s="35"/>
    </row>
    <row r="96" spans="1:15" x14ac:dyDescent="0.25">
      <c r="A96" s="26" t="s">
        <v>182</v>
      </c>
      <c r="B96" s="26" t="s">
        <v>183</v>
      </c>
      <c r="C96" s="26" t="s">
        <v>1162</v>
      </c>
      <c r="D96" s="33" t="s">
        <v>1163</v>
      </c>
      <c r="E96" s="26" t="s">
        <v>183</v>
      </c>
      <c r="F96" s="29">
        <v>43121901</v>
      </c>
      <c r="G96" s="29">
        <v>43121901</v>
      </c>
      <c r="H96" s="29">
        <v>73120101</v>
      </c>
      <c r="I96" s="29">
        <v>43121901</v>
      </c>
      <c r="J96" s="29">
        <v>73120305</v>
      </c>
      <c r="K96" s="29">
        <v>43129501</v>
      </c>
      <c r="L96" s="34"/>
      <c r="M96" s="35"/>
      <c r="N96" s="35"/>
      <c r="O96" s="35"/>
    </row>
    <row r="97" spans="1:15" x14ac:dyDescent="0.25">
      <c r="A97" s="26" t="s">
        <v>184</v>
      </c>
      <c r="B97" s="26" t="s">
        <v>185</v>
      </c>
      <c r="C97" s="26" t="s">
        <v>1162</v>
      </c>
      <c r="D97" s="33" t="s">
        <v>1163</v>
      </c>
      <c r="E97" s="26" t="s">
        <v>185</v>
      </c>
      <c r="F97" s="29">
        <v>43121901</v>
      </c>
      <c r="G97" s="29">
        <v>43121901</v>
      </c>
      <c r="H97" s="29">
        <v>73120101</v>
      </c>
      <c r="I97" s="29">
        <v>43121901</v>
      </c>
      <c r="J97" s="29">
        <v>73120305</v>
      </c>
      <c r="K97" s="29">
        <v>43129501</v>
      </c>
      <c r="L97" s="34"/>
      <c r="M97" s="35"/>
      <c r="N97" s="35"/>
      <c r="O97" s="35"/>
    </row>
    <row r="98" spans="1:15" x14ac:dyDescent="0.25">
      <c r="A98" s="26" t="s">
        <v>186</v>
      </c>
      <c r="B98" s="26" t="s">
        <v>187</v>
      </c>
      <c r="C98" s="26" t="s">
        <v>1162</v>
      </c>
      <c r="D98" s="33" t="s">
        <v>1163</v>
      </c>
      <c r="E98" s="26" t="s">
        <v>187</v>
      </c>
      <c r="F98" s="29">
        <v>43121901</v>
      </c>
      <c r="G98" s="29">
        <v>43121901</v>
      </c>
      <c r="H98" s="29">
        <v>73120101</v>
      </c>
      <c r="I98" s="29">
        <v>43121901</v>
      </c>
      <c r="J98" s="29">
        <v>73120305</v>
      </c>
      <c r="K98" s="29">
        <v>43129501</v>
      </c>
      <c r="L98" s="34"/>
      <c r="M98" s="35"/>
      <c r="N98" s="35"/>
      <c r="O98" s="35"/>
    </row>
    <row r="99" spans="1:15" x14ac:dyDescent="0.25">
      <c r="A99" s="26" t="s">
        <v>188</v>
      </c>
      <c r="B99" s="26" t="s">
        <v>189</v>
      </c>
      <c r="C99" s="26" t="s">
        <v>1162</v>
      </c>
      <c r="D99" s="33" t="s">
        <v>1163</v>
      </c>
      <c r="E99" s="26" t="s">
        <v>189</v>
      </c>
      <c r="F99" s="29">
        <v>43121901</v>
      </c>
      <c r="G99" s="29">
        <v>43121901</v>
      </c>
      <c r="H99" s="29">
        <v>73120101</v>
      </c>
      <c r="I99" s="29">
        <v>43121901</v>
      </c>
      <c r="J99" s="29">
        <v>73120305</v>
      </c>
      <c r="K99" s="29">
        <v>43129501</v>
      </c>
      <c r="L99" s="34"/>
      <c r="M99" s="35"/>
      <c r="N99" s="35"/>
      <c r="O99" s="35"/>
    </row>
    <row r="100" spans="1:15" x14ac:dyDescent="0.25">
      <c r="A100" s="26"/>
      <c r="B100" s="26"/>
      <c r="C100" s="26"/>
      <c r="D100" s="33"/>
      <c r="E100" s="26"/>
      <c r="F100" s="29"/>
      <c r="G100" s="29"/>
      <c r="H100" s="29"/>
      <c r="I100" s="29"/>
      <c r="J100" s="29"/>
      <c r="K100" s="29"/>
      <c r="L100" s="34"/>
      <c r="M100" s="35"/>
      <c r="N100" s="35"/>
      <c r="O100" s="35"/>
    </row>
    <row r="101" spans="1:15" ht="22.5" x14ac:dyDescent="0.25">
      <c r="A101" s="26" t="s">
        <v>490</v>
      </c>
      <c r="B101" s="26" t="s">
        <v>491</v>
      </c>
      <c r="C101" s="27" t="s">
        <v>1169</v>
      </c>
      <c r="D101" s="28" t="s">
        <v>1163</v>
      </c>
      <c r="E101" s="26" t="s">
        <v>491</v>
      </c>
      <c r="F101" s="39">
        <v>43129601</v>
      </c>
      <c r="G101" s="39">
        <v>43129601</v>
      </c>
      <c r="H101" s="39">
        <v>73430202</v>
      </c>
      <c r="I101" s="39">
        <v>43129601</v>
      </c>
      <c r="J101" s="39">
        <v>73430305</v>
      </c>
      <c r="K101" s="39">
        <v>43129601</v>
      </c>
      <c r="L101" s="30"/>
    </row>
    <row r="102" spans="1:15" x14ac:dyDescent="0.25">
      <c r="A102" s="26" t="s">
        <v>406</v>
      </c>
      <c r="B102" s="26" t="s">
        <v>407</v>
      </c>
      <c r="C102" s="26" t="s">
        <v>1170</v>
      </c>
      <c r="D102" s="33" t="s">
        <v>1163</v>
      </c>
      <c r="E102" s="26" t="s">
        <v>407</v>
      </c>
      <c r="F102" s="29">
        <v>43124701</v>
      </c>
      <c r="G102" s="29">
        <v>43124701</v>
      </c>
      <c r="H102" s="29">
        <v>73420102</v>
      </c>
      <c r="I102" s="29">
        <v>43124701</v>
      </c>
      <c r="J102" s="29">
        <v>73410304</v>
      </c>
      <c r="K102" s="29">
        <v>43121901</v>
      </c>
      <c r="L102" s="34"/>
      <c r="M102" s="35"/>
      <c r="N102" s="35"/>
      <c r="O102" s="35"/>
    </row>
    <row r="103" spans="1:15" x14ac:dyDescent="0.25">
      <c r="A103" s="26" t="s">
        <v>409</v>
      </c>
      <c r="B103" s="26" t="s">
        <v>410</v>
      </c>
      <c r="C103" s="26" t="s">
        <v>1170</v>
      </c>
      <c r="D103" s="33" t="s">
        <v>1163</v>
      </c>
      <c r="E103" s="26" t="s">
        <v>410</v>
      </c>
      <c r="F103" s="29">
        <v>43124701</v>
      </c>
      <c r="G103" s="29">
        <v>43124701</v>
      </c>
      <c r="H103" s="29">
        <v>73420102</v>
      </c>
      <c r="I103" s="29">
        <v>43124701</v>
      </c>
      <c r="J103" s="29">
        <v>73410304</v>
      </c>
      <c r="K103" s="29">
        <v>43120801</v>
      </c>
      <c r="L103" s="34"/>
      <c r="M103" s="35"/>
      <c r="N103" s="35"/>
      <c r="O103" s="35"/>
    </row>
    <row r="104" spans="1:15" x14ac:dyDescent="0.25">
      <c r="A104" s="26" t="s">
        <v>948</v>
      </c>
      <c r="B104" s="26" t="s">
        <v>949</v>
      </c>
      <c r="C104" s="26" t="s">
        <v>1170</v>
      </c>
      <c r="D104" s="33" t="s">
        <v>1163</v>
      </c>
      <c r="E104" s="26" t="s">
        <v>949</v>
      </c>
      <c r="F104" s="29">
        <v>43124701</v>
      </c>
      <c r="G104" s="29">
        <v>43124701</v>
      </c>
      <c r="H104" s="29">
        <v>73420102</v>
      </c>
      <c r="I104" s="29">
        <v>43124701</v>
      </c>
      <c r="J104" s="29">
        <v>73410304</v>
      </c>
      <c r="K104" s="29">
        <v>43129501</v>
      </c>
      <c r="L104" s="34"/>
      <c r="M104" s="35"/>
      <c r="N104" s="35"/>
      <c r="O104" s="35"/>
    </row>
    <row r="105" spans="1:15" x14ac:dyDescent="0.25">
      <c r="A105" s="26" t="s">
        <v>411</v>
      </c>
      <c r="B105" s="26" t="s">
        <v>412</v>
      </c>
      <c r="C105" s="26" t="s">
        <v>1170</v>
      </c>
      <c r="D105" s="33" t="s">
        <v>1163</v>
      </c>
      <c r="E105" s="26" t="s">
        <v>412</v>
      </c>
      <c r="F105" s="29">
        <v>43124701</v>
      </c>
      <c r="G105" s="29">
        <v>43129601</v>
      </c>
      <c r="H105" s="29">
        <v>73420102</v>
      </c>
      <c r="I105" s="29">
        <v>43124701</v>
      </c>
      <c r="J105" s="29">
        <v>73410304</v>
      </c>
      <c r="K105" s="29">
        <v>43124803</v>
      </c>
      <c r="L105" s="34"/>
      <c r="M105" s="35"/>
      <c r="N105" s="35"/>
      <c r="O105" s="35"/>
    </row>
    <row r="106" spans="1:15" x14ac:dyDescent="0.25">
      <c r="A106" s="26" t="s">
        <v>413</v>
      </c>
      <c r="B106" s="26" t="s">
        <v>414</v>
      </c>
      <c r="C106" s="26" t="s">
        <v>1170</v>
      </c>
      <c r="D106" s="33" t="s">
        <v>1163</v>
      </c>
      <c r="E106" s="26" t="s">
        <v>414</v>
      </c>
      <c r="F106" s="29">
        <v>43124701</v>
      </c>
      <c r="G106" s="29">
        <v>43129601</v>
      </c>
      <c r="H106" s="29">
        <v>73420102</v>
      </c>
      <c r="I106" s="29">
        <v>43124701</v>
      </c>
      <c r="J106" s="29">
        <v>73410304</v>
      </c>
      <c r="K106" s="29">
        <v>43126204</v>
      </c>
      <c r="L106" s="34"/>
      <c r="M106" s="35"/>
      <c r="N106" s="35"/>
      <c r="O106" s="35"/>
    </row>
    <row r="107" spans="1:15" x14ac:dyDescent="0.25">
      <c r="A107" s="26" t="s">
        <v>415</v>
      </c>
      <c r="B107" s="26" t="s">
        <v>416</v>
      </c>
      <c r="C107" s="26" t="s">
        <v>1170</v>
      </c>
      <c r="D107" s="33" t="s">
        <v>1163</v>
      </c>
      <c r="E107" s="26" t="s">
        <v>416</v>
      </c>
      <c r="F107" s="29">
        <v>43124701</v>
      </c>
      <c r="G107" s="29">
        <v>43129601</v>
      </c>
      <c r="H107" s="29">
        <v>73420102</v>
      </c>
      <c r="I107" s="29">
        <v>43124701</v>
      </c>
      <c r="J107" s="29">
        <v>73410304</v>
      </c>
      <c r="K107" s="29">
        <v>43121701</v>
      </c>
      <c r="L107" s="34"/>
      <c r="M107" s="35"/>
      <c r="N107" s="35"/>
      <c r="O107" s="35"/>
    </row>
    <row r="108" spans="1:15" x14ac:dyDescent="0.25">
      <c r="A108" s="26" t="s">
        <v>950</v>
      </c>
      <c r="B108" s="26" t="s">
        <v>951</v>
      </c>
      <c r="C108" s="26" t="s">
        <v>1170</v>
      </c>
      <c r="D108" s="33" t="s">
        <v>1163</v>
      </c>
      <c r="E108" s="26" t="s">
        <v>951</v>
      </c>
      <c r="F108" s="29">
        <v>43124701</v>
      </c>
      <c r="G108" s="29">
        <v>43129601</v>
      </c>
      <c r="H108" s="29">
        <v>73420102</v>
      </c>
      <c r="I108" s="29">
        <v>43124701</v>
      </c>
      <c r="J108" s="29">
        <v>73410304</v>
      </c>
      <c r="K108" s="29">
        <v>43128903</v>
      </c>
      <c r="L108" s="34"/>
      <c r="M108" s="35"/>
      <c r="N108" s="35"/>
      <c r="O108" s="35"/>
    </row>
    <row r="109" spans="1:15" x14ac:dyDescent="0.25">
      <c r="A109" s="26" t="s">
        <v>417</v>
      </c>
      <c r="B109" s="26" t="s">
        <v>418</v>
      </c>
      <c r="C109" s="26" t="s">
        <v>1170</v>
      </c>
      <c r="D109" s="33" t="s">
        <v>1163</v>
      </c>
      <c r="E109" s="26" t="s">
        <v>418</v>
      </c>
      <c r="F109" s="29">
        <v>43124701</v>
      </c>
      <c r="G109" s="29">
        <v>43124701</v>
      </c>
      <c r="H109" s="29">
        <v>73420102</v>
      </c>
      <c r="I109" s="29">
        <v>43124701</v>
      </c>
      <c r="J109" s="29">
        <v>73410304</v>
      </c>
      <c r="K109" s="29">
        <v>43124701</v>
      </c>
      <c r="L109" s="34"/>
      <c r="M109" s="35"/>
      <c r="N109" s="35"/>
      <c r="O109" s="35"/>
    </row>
    <row r="110" spans="1:15" x14ac:dyDescent="0.25">
      <c r="A110" s="26" t="s">
        <v>419</v>
      </c>
      <c r="B110" s="26" t="s">
        <v>420</v>
      </c>
      <c r="C110" s="26" t="s">
        <v>1170</v>
      </c>
      <c r="D110" s="33" t="s">
        <v>1163</v>
      </c>
      <c r="E110" s="26" t="s">
        <v>420</v>
      </c>
      <c r="F110" s="29">
        <v>43124701</v>
      </c>
      <c r="G110" s="29">
        <v>43124701</v>
      </c>
      <c r="H110" s="29">
        <v>73420102</v>
      </c>
      <c r="I110" s="29">
        <v>43124701</v>
      </c>
      <c r="J110" s="29">
        <v>73410304</v>
      </c>
      <c r="K110" s="29">
        <v>43129501</v>
      </c>
      <c r="L110" s="34"/>
      <c r="M110" s="35"/>
      <c r="N110" s="35"/>
      <c r="O110" s="35"/>
    </row>
    <row r="111" spans="1:15" x14ac:dyDescent="0.25">
      <c r="A111" s="26" t="s">
        <v>465</v>
      </c>
      <c r="B111" s="26" t="s">
        <v>873</v>
      </c>
      <c r="C111" s="26" t="s">
        <v>1170</v>
      </c>
      <c r="D111" s="33" t="s">
        <v>1163</v>
      </c>
      <c r="E111" s="26" t="s">
        <v>873</v>
      </c>
      <c r="F111" s="29">
        <v>43124701</v>
      </c>
      <c r="G111" s="29">
        <v>43129601</v>
      </c>
      <c r="H111" s="29">
        <v>73420102</v>
      </c>
      <c r="I111" s="29">
        <v>43124701</v>
      </c>
      <c r="J111" s="29">
        <v>73410304</v>
      </c>
      <c r="K111" s="29">
        <v>43121701</v>
      </c>
      <c r="L111" s="34"/>
      <c r="M111" s="35"/>
      <c r="N111" s="35"/>
      <c r="O111" s="35"/>
    </row>
    <row r="112" spans="1:15" x14ac:dyDescent="0.25">
      <c r="A112" s="26" t="s">
        <v>815</v>
      </c>
      <c r="B112" s="26" t="s">
        <v>816</v>
      </c>
      <c r="C112" s="26" t="s">
        <v>1170</v>
      </c>
      <c r="D112" s="33" t="s">
        <v>1163</v>
      </c>
      <c r="E112" s="26" t="s">
        <v>816</v>
      </c>
      <c r="F112" s="29">
        <v>43124701</v>
      </c>
      <c r="G112" s="29">
        <v>43129601</v>
      </c>
      <c r="H112" s="29">
        <v>73420102</v>
      </c>
      <c r="I112" s="29">
        <v>43124701</v>
      </c>
      <c r="J112" s="29">
        <v>73410304</v>
      </c>
      <c r="K112" s="29">
        <v>43121701</v>
      </c>
      <c r="L112" s="34"/>
      <c r="M112" s="35"/>
      <c r="N112" s="35"/>
      <c r="O112" s="35"/>
    </row>
    <row r="113" spans="1:15" x14ac:dyDescent="0.25">
      <c r="A113" s="26" t="s">
        <v>817</v>
      </c>
      <c r="B113" s="26" t="s">
        <v>818</v>
      </c>
      <c r="C113" s="26" t="s">
        <v>1170</v>
      </c>
      <c r="D113" s="33" t="s">
        <v>1163</v>
      </c>
      <c r="E113" s="26" t="s">
        <v>818</v>
      </c>
      <c r="F113" s="29">
        <v>43124701</v>
      </c>
      <c r="G113" s="29">
        <v>43129601</v>
      </c>
      <c r="H113" s="29">
        <v>73420102</v>
      </c>
      <c r="I113" s="29">
        <v>43124701</v>
      </c>
      <c r="J113" s="29">
        <v>73410304</v>
      </c>
      <c r="K113" s="29">
        <v>43121701</v>
      </c>
      <c r="L113" s="34"/>
      <c r="M113" s="35"/>
      <c r="N113" s="35"/>
      <c r="O113" s="35"/>
    </row>
    <row r="114" spans="1:15" x14ac:dyDescent="0.25">
      <c r="A114" s="26" t="s">
        <v>819</v>
      </c>
      <c r="B114" s="26" t="s">
        <v>820</v>
      </c>
      <c r="C114" s="26" t="s">
        <v>1170</v>
      </c>
      <c r="D114" s="33" t="s">
        <v>1163</v>
      </c>
      <c r="E114" s="26" t="s">
        <v>820</v>
      </c>
      <c r="F114" s="29">
        <v>43124701</v>
      </c>
      <c r="G114" s="29">
        <v>43129601</v>
      </c>
      <c r="H114" s="29">
        <v>73420102</v>
      </c>
      <c r="I114" s="29">
        <v>43129601</v>
      </c>
      <c r="J114" s="29">
        <v>73410304</v>
      </c>
      <c r="K114" s="29">
        <v>43120903</v>
      </c>
      <c r="L114" s="34"/>
      <c r="M114" s="35"/>
      <c r="N114" s="35"/>
      <c r="O114" s="35"/>
    </row>
    <row r="115" spans="1:15" x14ac:dyDescent="0.25">
      <c r="A115" s="26" t="s">
        <v>247</v>
      </c>
      <c r="B115" s="26" t="s">
        <v>248</v>
      </c>
      <c r="C115" s="38" t="s">
        <v>1171</v>
      </c>
      <c r="D115" s="28" t="s">
        <v>1163</v>
      </c>
      <c r="E115" s="26" t="s">
        <v>248</v>
      </c>
      <c r="F115" s="29">
        <v>43122701</v>
      </c>
      <c r="G115" s="29">
        <v>43122701</v>
      </c>
      <c r="H115" s="29">
        <v>73200202</v>
      </c>
      <c r="I115" s="29">
        <v>43122701</v>
      </c>
      <c r="J115" s="29">
        <v>73200305</v>
      </c>
      <c r="K115" s="29">
        <v>43121801</v>
      </c>
      <c r="L115" s="34"/>
    </row>
    <row r="116" spans="1:15" x14ac:dyDescent="0.25">
      <c r="A116" s="26" t="s">
        <v>954</v>
      </c>
      <c r="B116" s="26" t="s">
        <v>955</v>
      </c>
      <c r="C116" s="38" t="s">
        <v>1171</v>
      </c>
      <c r="D116" s="28" t="s">
        <v>1163</v>
      </c>
      <c r="E116" s="26" t="s">
        <v>955</v>
      </c>
      <c r="F116" s="29">
        <v>43122701</v>
      </c>
      <c r="G116" s="29">
        <v>43129601</v>
      </c>
      <c r="H116" s="29">
        <v>73200202</v>
      </c>
      <c r="I116" s="29">
        <v>43122701</v>
      </c>
      <c r="J116" s="29">
        <v>73200305</v>
      </c>
      <c r="K116" s="29">
        <v>43124601</v>
      </c>
      <c r="L116" s="34"/>
    </row>
    <row r="117" spans="1:15" x14ac:dyDescent="0.25">
      <c r="A117" s="26" t="s">
        <v>956</v>
      </c>
      <c r="B117" s="26" t="s">
        <v>957</v>
      </c>
      <c r="C117" s="38" t="s">
        <v>1171</v>
      </c>
      <c r="D117" s="28" t="s">
        <v>1163</v>
      </c>
      <c r="E117" s="26" t="s">
        <v>957</v>
      </c>
      <c r="F117" s="29">
        <v>43122701</v>
      </c>
      <c r="G117" s="29">
        <v>43129601</v>
      </c>
      <c r="H117" s="29">
        <v>73200202</v>
      </c>
      <c r="I117" s="29">
        <v>43122701</v>
      </c>
      <c r="J117" s="29">
        <v>73200305</v>
      </c>
      <c r="K117" s="29">
        <v>43125601</v>
      </c>
      <c r="L117" s="34"/>
    </row>
    <row r="118" spans="1:15" x14ac:dyDescent="0.25">
      <c r="A118" s="26" t="s">
        <v>250</v>
      </c>
      <c r="B118" s="26" t="s">
        <v>795</v>
      </c>
      <c r="C118" s="38" t="s">
        <v>1171</v>
      </c>
      <c r="D118" s="28" t="s">
        <v>1163</v>
      </c>
      <c r="E118" s="26" t="s">
        <v>795</v>
      </c>
      <c r="F118" s="29">
        <v>43122701</v>
      </c>
      <c r="G118" s="29">
        <v>43129601</v>
      </c>
      <c r="H118" s="29">
        <v>73200202</v>
      </c>
      <c r="I118" s="29">
        <v>43122701</v>
      </c>
      <c r="J118" s="29">
        <v>73200305</v>
      </c>
      <c r="K118" s="29">
        <v>43125601</v>
      </c>
      <c r="L118" s="34"/>
    </row>
    <row r="119" spans="1:15" x14ac:dyDescent="0.25">
      <c r="A119" s="26" t="s">
        <v>958</v>
      </c>
      <c r="B119" s="26" t="s">
        <v>959</v>
      </c>
      <c r="C119" s="38" t="s">
        <v>1171</v>
      </c>
      <c r="D119" s="28" t="s">
        <v>1163</v>
      </c>
      <c r="E119" s="26" t="s">
        <v>959</v>
      </c>
      <c r="F119" s="29">
        <v>43122701</v>
      </c>
      <c r="G119" s="29">
        <v>43129601</v>
      </c>
      <c r="H119" s="29">
        <v>73200202</v>
      </c>
      <c r="I119" s="29">
        <v>43122701</v>
      </c>
      <c r="J119" s="29">
        <v>73200305</v>
      </c>
      <c r="K119" s="29">
        <v>43124601</v>
      </c>
      <c r="L119" s="34"/>
    </row>
    <row r="120" spans="1:15" x14ac:dyDescent="0.25">
      <c r="A120" s="26" t="s">
        <v>251</v>
      </c>
      <c r="B120" s="26" t="s">
        <v>252</v>
      </c>
      <c r="C120" s="38" t="s">
        <v>1171</v>
      </c>
      <c r="D120" s="28" t="s">
        <v>1163</v>
      </c>
      <c r="E120" s="26" t="s">
        <v>252</v>
      </c>
      <c r="F120" s="29">
        <v>43122701</v>
      </c>
      <c r="G120" s="29">
        <v>43129601</v>
      </c>
      <c r="H120" s="29">
        <v>73200202</v>
      </c>
      <c r="I120" s="29">
        <v>43122701</v>
      </c>
      <c r="J120" s="29">
        <v>73200305</v>
      </c>
      <c r="K120" s="29">
        <v>43124601</v>
      </c>
      <c r="L120" s="34"/>
    </row>
    <row r="121" spans="1:15" x14ac:dyDescent="0.25">
      <c r="A121" s="26" t="s">
        <v>960</v>
      </c>
      <c r="B121" s="26" t="s">
        <v>961</v>
      </c>
      <c r="C121" s="38" t="s">
        <v>1171</v>
      </c>
      <c r="D121" s="28" t="s">
        <v>1163</v>
      </c>
      <c r="E121" s="26" t="s">
        <v>961</v>
      </c>
      <c r="F121" s="29">
        <v>43122701</v>
      </c>
      <c r="G121" s="29">
        <v>43129601</v>
      </c>
      <c r="H121" s="29">
        <v>73200202</v>
      </c>
      <c r="I121" s="29">
        <v>43122701</v>
      </c>
      <c r="J121" s="29">
        <v>73200305</v>
      </c>
      <c r="K121" s="29">
        <v>43124601</v>
      </c>
      <c r="L121" s="34"/>
    </row>
    <row r="122" spans="1:15" x14ac:dyDescent="0.25">
      <c r="A122" s="26" t="s">
        <v>253</v>
      </c>
      <c r="B122" s="26" t="s">
        <v>254</v>
      </c>
      <c r="C122" s="38" t="s">
        <v>1171</v>
      </c>
      <c r="D122" s="28" t="s">
        <v>1163</v>
      </c>
      <c r="E122" s="26" t="s">
        <v>254</v>
      </c>
      <c r="F122" s="29">
        <v>43122701</v>
      </c>
      <c r="G122" s="29">
        <v>43129601</v>
      </c>
      <c r="H122" s="29">
        <v>73200202</v>
      </c>
      <c r="I122" s="29">
        <v>43122701</v>
      </c>
      <c r="J122" s="29">
        <v>73200305</v>
      </c>
      <c r="K122" s="29">
        <v>43124601</v>
      </c>
      <c r="L122" s="34"/>
    </row>
    <row r="123" spans="1:15" x14ac:dyDescent="0.25">
      <c r="A123" s="26" t="s">
        <v>255</v>
      </c>
      <c r="B123" s="26" t="s">
        <v>256</v>
      </c>
      <c r="C123" s="38" t="s">
        <v>1171</v>
      </c>
      <c r="D123" s="28" t="s">
        <v>1163</v>
      </c>
      <c r="E123" s="26" t="s">
        <v>256</v>
      </c>
      <c r="F123" s="29">
        <v>43122701</v>
      </c>
      <c r="G123" s="29">
        <v>43129601</v>
      </c>
      <c r="H123" s="29">
        <v>73200202</v>
      </c>
      <c r="I123" s="29">
        <v>43122701</v>
      </c>
      <c r="J123" s="29">
        <v>73200305</v>
      </c>
      <c r="K123" s="29">
        <v>43125601</v>
      </c>
      <c r="L123" s="34"/>
    </row>
    <row r="124" spans="1:15" x14ac:dyDescent="0.25">
      <c r="A124" s="26" t="s">
        <v>257</v>
      </c>
      <c r="B124" s="26" t="s">
        <v>258</v>
      </c>
      <c r="C124" s="38" t="s">
        <v>1171</v>
      </c>
      <c r="D124" s="28" t="s">
        <v>1163</v>
      </c>
      <c r="E124" s="26" t="s">
        <v>258</v>
      </c>
      <c r="F124" s="29">
        <v>43122701</v>
      </c>
      <c r="G124" s="29">
        <v>43129601</v>
      </c>
      <c r="H124" s="29">
        <v>73200202</v>
      </c>
      <c r="I124" s="29">
        <v>43122701</v>
      </c>
      <c r="J124" s="29">
        <v>73200305</v>
      </c>
      <c r="K124" s="29">
        <v>43129501</v>
      </c>
      <c r="L124" s="34"/>
    </row>
    <row r="125" spans="1:15" x14ac:dyDescent="0.25">
      <c r="A125" s="26" t="s">
        <v>259</v>
      </c>
      <c r="B125" s="26" t="s">
        <v>260</v>
      </c>
      <c r="C125" s="38" t="s">
        <v>1171</v>
      </c>
      <c r="D125" s="28" t="s">
        <v>1163</v>
      </c>
      <c r="E125" s="26" t="s">
        <v>260</v>
      </c>
      <c r="F125" s="29">
        <v>43122701</v>
      </c>
      <c r="G125" s="29">
        <v>43129601</v>
      </c>
      <c r="H125" s="29">
        <v>73200202</v>
      </c>
      <c r="I125" s="29">
        <v>43122701</v>
      </c>
      <c r="J125" s="29">
        <v>73200305</v>
      </c>
      <c r="K125" s="29">
        <v>43129501</v>
      </c>
      <c r="L125" s="34"/>
    </row>
    <row r="126" spans="1:15" x14ac:dyDescent="0.25">
      <c r="A126" s="26" t="s">
        <v>261</v>
      </c>
      <c r="B126" s="26" t="s">
        <v>262</v>
      </c>
      <c r="C126" s="38" t="s">
        <v>1171</v>
      </c>
      <c r="D126" s="28" t="s">
        <v>1163</v>
      </c>
      <c r="E126" s="26" t="s">
        <v>262</v>
      </c>
      <c r="F126" s="29">
        <v>43122701</v>
      </c>
      <c r="G126" s="29">
        <v>43129601</v>
      </c>
      <c r="H126" s="29">
        <v>73200202</v>
      </c>
      <c r="I126" s="29">
        <v>43122701</v>
      </c>
      <c r="J126" s="29">
        <v>73200305</v>
      </c>
      <c r="K126" s="29">
        <v>43129501</v>
      </c>
      <c r="L126" s="34"/>
    </row>
    <row r="127" spans="1:15" x14ac:dyDescent="0.25">
      <c r="A127" s="26" t="s">
        <v>263</v>
      </c>
      <c r="B127" s="26" t="s">
        <v>264</v>
      </c>
      <c r="C127" s="38" t="s">
        <v>1171</v>
      </c>
      <c r="D127" s="28" t="s">
        <v>1163</v>
      </c>
      <c r="E127" s="26" t="s">
        <v>264</v>
      </c>
      <c r="F127" s="29">
        <v>43122701</v>
      </c>
      <c r="G127" s="29">
        <v>43129601</v>
      </c>
      <c r="H127" s="29">
        <v>73200202</v>
      </c>
      <c r="I127" s="29">
        <v>43122701</v>
      </c>
      <c r="J127" s="29">
        <v>73200305</v>
      </c>
      <c r="K127" s="29">
        <v>43129501</v>
      </c>
      <c r="L127" s="34"/>
    </row>
    <row r="128" spans="1:15" x14ac:dyDescent="0.25">
      <c r="A128" s="26" t="s">
        <v>265</v>
      </c>
      <c r="B128" s="26" t="s">
        <v>266</v>
      </c>
      <c r="C128" s="38" t="s">
        <v>1171</v>
      </c>
      <c r="D128" s="28" t="s">
        <v>1163</v>
      </c>
      <c r="E128" s="26" t="s">
        <v>266</v>
      </c>
      <c r="F128" s="29">
        <v>43122701</v>
      </c>
      <c r="G128" s="29">
        <v>43129601</v>
      </c>
      <c r="H128" s="29">
        <v>73200202</v>
      </c>
      <c r="I128" s="29">
        <v>43122701</v>
      </c>
      <c r="J128" s="29">
        <v>73200305</v>
      </c>
      <c r="K128" s="29">
        <v>43129501</v>
      </c>
      <c r="L128" s="34"/>
    </row>
    <row r="129" spans="1:15" x14ac:dyDescent="0.25">
      <c r="A129" s="26" t="s">
        <v>267</v>
      </c>
      <c r="B129" s="26" t="s">
        <v>268</v>
      </c>
      <c r="C129" s="38" t="s">
        <v>1171</v>
      </c>
      <c r="D129" s="28" t="s">
        <v>1163</v>
      </c>
      <c r="E129" s="26" t="s">
        <v>268</v>
      </c>
      <c r="F129" s="29">
        <v>43122701</v>
      </c>
      <c r="G129" s="29">
        <v>43129601</v>
      </c>
      <c r="H129" s="29">
        <v>73200202</v>
      </c>
      <c r="I129" s="29">
        <v>43122701</v>
      </c>
      <c r="J129" s="29">
        <v>73200305</v>
      </c>
      <c r="K129" s="29">
        <v>43129501</v>
      </c>
      <c r="L129" s="34"/>
    </row>
    <row r="130" spans="1:15" x14ac:dyDescent="0.25">
      <c r="A130" s="26" t="s">
        <v>269</v>
      </c>
      <c r="B130" s="26" t="s">
        <v>270</v>
      </c>
      <c r="C130" s="38" t="s">
        <v>1171</v>
      </c>
      <c r="D130" s="28" t="s">
        <v>1163</v>
      </c>
      <c r="E130" s="26" t="s">
        <v>270</v>
      </c>
      <c r="F130" s="29">
        <v>43122701</v>
      </c>
      <c r="G130" s="29">
        <v>43129601</v>
      </c>
      <c r="H130" s="29">
        <v>73200202</v>
      </c>
      <c r="I130" s="29">
        <v>43122701</v>
      </c>
      <c r="J130" s="29">
        <v>73200305</v>
      </c>
      <c r="K130" s="29">
        <v>43129501</v>
      </c>
      <c r="L130" s="34"/>
    </row>
    <row r="131" spans="1:15" x14ac:dyDescent="0.25">
      <c r="A131" s="26" t="s">
        <v>271</v>
      </c>
      <c r="B131" s="26" t="s">
        <v>962</v>
      </c>
      <c r="C131" s="38" t="s">
        <v>1171</v>
      </c>
      <c r="D131" s="28" t="s">
        <v>1163</v>
      </c>
      <c r="E131" s="26" t="s">
        <v>962</v>
      </c>
      <c r="F131" s="29">
        <v>43122701</v>
      </c>
      <c r="G131" s="29">
        <v>43122701</v>
      </c>
      <c r="H131" s="29">
        <v>73200202</v>
      </c>
      <c r="I131" s="29">
        <v>43122701</v>
      </c>
      <c r="J131" s="29">
        <v>73200305</v>
      </c>
      <c r="K131" s="29">
        <v>43129501</v>
      </c>
      <c r="L131" s="34"/>
    </row>
    <row r="132" spans="1:15" x14ac:dyDescent="0.25">
      <c r="A132" s="26" t="s">
        <v>272</v>
      </c>
      <c r="B132" s="26" t="s">
        <v>273</v>
      </c>
      <c r="C132" s="38" t="s">
        <v>1171</v>
      </c>
      <c r="D132" s="28" t="s">
        <v>1163</v>
      </c>
      <c r="E132" s="26" t="s">
        <v>273</v>
      </c>
      <c r="F132" s="29">
        <v>43122701</v>
      </c>
      <c r="G132" s="29">
        <v>43129601</v>
      </c>
      <c r="H132" s="29">
        <v>73200202</v>
      </c>
      <c r="I132" s="29">
        <v>43122701</v>
      </c>
      <c r="J132" s="29">
        <v>73200305</v>
      </c>
      <c r="K132" s="29">
        <v>43129501</v>
      </c>
      <c r="L132" s="34"/>
    </row>
    <row r="133" spans="1:15" x14ac:dyDescent="0.25">
      <c r="A133" s="26" t="s">
        <v>274</v>
      </c>
      <c r="B133" s="26" t="s">
        <v>275</v>
      </c>
      <c r="C133" s="38" t="s">
        <v>1171</v>
      </c>
      <c r="D133" s="28" t="s">
        <v>1163</v>
      </c>
      <c r="E133" s="26" t="s">
        <v>275</v>
      </c>
      <c r="F133" s="29">
        <v>43122701</v>
      </c>
      <c r="G133" s="29">
        <v>43129601</v>
      </c>
      <c r="H133" s="29">
        <v>73200202</v>
      </c>
      <c r="I133" s="29">
        <v>43122701</v>
      </c>
      <c r="J133" s="29">
        <v>73200305</v>
      </c>
      <c r="K133" s="29">
        <v>43122701</v>
      </c>
      <c r="L133" s="34"/>
    </row>
    <row r="134" spans="1:15" x14ac:dyDescent="0.25">
      <c r="A134" s="26" t="s">
        <v>276</v>
      </c>
      <c r="B134" s="26" t="s">
        <v>277</v>
      </c>
      <c r="C134" s="38" t="s">
        <v>1171</v>
      </c>
      <c r="D134" s="28" t="s">
        <v>1163</v>
      </c>
      <c r="E134" s="26" t="s">
        <v>277</v>
      </c>
      <c r="F134" s="29">
        <v>43122701</v>
      </c>
      <c r="G134" s="29">
        <v>43129601</v>
      </c>
      <c r="H134" s="29">
        <v>73200202</v>
      </c>
      <c r="I134" s="29">
        <v>43122701</v>
      </c>
      <c r="J134" s="29">
        <v>73200305</v>
      </c>
      <c r="K134" s="29">
        <v>43129501</v>
      </c>
      <c r="L134" s="34"/>
    </row>
    <row r="135" spans="1:15" x14ac:dyDescent="0.25">
      <c r="A135" s="26" t="s">
        <v>278</v>
      </c>
      <c r="B135" s="26" t="s">
        <v>279</v>
      </c>
      <c r="C135" s="38" t="s">
        <v>1171</v>
      </c>
      <c r="D135" s="28" t="s">
        <v>1163</v>
      </c>
      <c r="E135" s="26" t="s">
        <v>279</v>
      </c>
      <c r="F135" s="29">
        <v>43122701</v>
      </c>
      <c r="G135" s="29">
        <v>43129601</v>
      </c>
      <c r="H135" s="29">
        <v>73200202</v>
      </c>
      <c r="I135" s="29">
        <v>43122701</v>
      </c>
      <c r="J135" s="29">
        <v>73200305</v>
      </c>
      <c r="K135" s="29">
        <v>43129501</v>
      </c>
      <c r="L135" s="34"/>
    </row>
    <row r="136" spans="1:15" x14ac:dyDescent="0.25">
      <c r="A136" s="26" t="s">
        <v>280</v>
      </c>
      <c r="B136" s="26" t="s">
        <v>281</v>
      </c>
      <c r="C136" s="38" t="s">
        <v>1171</v>
      </c>
      <c r="D136" s="28" t="s">
        <v>1163</v>
      </c>
      <c r="E136" s="26" t="s">
        <v>281</v>
      </c>
      <c r="F136" s="29">
        <v>43122701</v>
      </c>
      <c r="G136" s="29">
        <v>43122701</v>
      </c>
      <c r="H136" s="29">
        <v>73200202</v>
      </c>
      <c r="I136" s="29">
        <v>43122701</v>
      </c>
      <c r="J136" s="29">
        <v>73200305</v>
      </c>
      <c r="K136" s="29">
        <v>43129501</v>
      </c>
      <c r="L136" s="34"/>
    </row>
    <row r="137" spans="1:15" x14ac:dyDescent="0.25">
      <c r="A137" s="26" t="s">
        <v>215</v>
      </c>
      <c r="B137" s="26" t="s">
        <v>216</v>
      </c>
      <c r="C137" s="38" t="s">
        <v>1171</v>
      </c>
      <c r="D137" s="28" t="s">
        <v>1163</v>
      </c>
      <c r="E137" s="26" t="s">
        <v>216</v>
      </c>
      <c r="F137" s="29">
        <v>43122701</v>
      </c>
      <c r="G137" s="29">
        <v>43122701</v>
      </c>
      <c r="H137" s="29">
        <v>73200202</v>
      </c>
      <c r="I137" s="29">
        <v>43122701</v>
      </c>
      <c r="J137" s="29">
        <v>73200305</v>
      </c>
      <c r="K137" s="29">
        <v>43129501</v>
      </c>
      <c r="L137" s="34"/>
    </row>
    <row r="138" spans="1:15" x14ac:dyDescent="0.25">
      <c r="A138" s="26" t="s">
        <v>282</v>
      </c>
      <c r="B138" s="26" t="s">
        <v>283</v>
      </c>
      <c r="C138" s="38" t="s">
        <v>1171</v>
      </c>
      <c r="D138" s="28" t="s">
        <v>1163</v>
      </c>
      <c r="E138" s="26" t="s">
        <v>283</v>
      </c>
      <c r="F138" s="29">
        <v>43122701</v>
      </c>
      <c r="G138" s="29">
        <v>43122701</v>
      </c>
      <c r="H138" s="29">
        <v>73200202</v>
      </c>
      <c r="I138" s="29">
        <v>43122701</v>
      </c>
      <c r="J138" s="29">
        <v>73200305</v>
      </c>
      <c r="K138" s="29">
        <v>43129501</v>
      </c>
      <c r="L138" s="34"/>
    </row>
    <row r="139" spans="1:15" x14ac:dyDescent="0.25">
      <c r="A139" s="26" t="s">
        <v>284</v>
      </c>
      <c r="B139" s="26" t="s">
        <v>285</v>
      </c>
      <c r="C139" s="40" t="s">
        <v>1171</v>
      </c>
      <c r="D139" s="33" t="s">
        <v>1163</v>
      </c>
      <c r="E139" s="26" t="s">
        <v>285</v>
      </c>
      <c r="F139" s="29">
        <v>43122701</v>
      </c>
      <c r="G139" s="29">
        <v>43122701</v>
      </c>
      <c r="H139" s="29">
        <v>73200202</v>
      </c>
      <c r="I139" s="29">
        <v>43122701</v>
      </c>
      <c r="J139" s="29">
        <v>73200305</v>
      </c>
      <c r="K139" s="29">
        <v>43129501</v>
      </c>
      <c r="L139" s="34"/>
      <c r="M139" s="35"/>
      <c r="N139" s="35"/>
      <c r="O139" s="35"/>
    </row>
    <row r="140" spans="1:15" x14ac:dyDescent="0.25">
      <c r="A140" s="26" t="s">
        <v>963</v>
      </c>
      <c r="B140" s="26" t="s">
        <v>964</v>
      </c>
      <c r="C140" s="26" t="s">
        <v>1164</v>
      </c>
      <c r="D140" s="33" t="s">
        <v>1163</v>
      </c>
      <c r="E140" s="26" t="s">
        <v>964</v>
      </c>
      <c r="F140" s="29">
        <v>43129501</v>
      </c>
      <c r="G140" s="29">
        <v>43129601</v>
      </c>
      <c r="H140" s="29">
        <v>73870202</v>
      </c>
      <c r="I140" s="29">
        <v>43129501</v>
      </c>
      <c r="J140" s="29">
        <v>73870305</v>
      </c>
      <c r="K140" s="29">
        <v>43121701</v>
      </c>
      <c r="L140" s="34"/>
      <c r="M140" s="35"/>
      <c r="N140" s="35"/>
      <c r="O140" s="35"/>
    </row>
    <row r="141" spans="1:15" x14ac:dyDescent="0.25">
      <c r="A141" s="26" t="s">
        <v>965</v>
      </c>
      <c r="B141" s="26" t="s">
        <v>966</v>
      </c>
      <c r="C141" s="26" t="s">
        <v>1164</v>
      </c>
      <c r="D141" s="33" t="s">
        <v>1163</v>
      </c>
      <c r="E141" s="26" t="s">
        <v>966</v>
      </c>
      <c r="F141" s="29">
        <v>43129501</v>
      </c>
      <c r="G141" s="29">
        <v>43129501</v>
      </c>
      <c r="H141" s="29">
        <v>73870202</v>
      </c>
      <c r="I141" s="29">
        <v>43129501</v>
      </c>
      <c r="J141" s="29">
        <v>73870305</v>
      </c>
      <c r="K141" s="29">
        <v>43125601</v>
      </c>
      <c r="L141" s="34"/>
      <c r="M141" s="35"/>
      <c r="N141" s="35"/>
      <c r="O141" s="35"/>
    </row>
    <row r="142" spans="1:15" x14ac:dyDescent="0.25">
      <c r="A142" s="26" t="s">
        <v>967</v>
      </c>
      <c r="B142" s="26" t="s">
        <v>968</v>
      </c>
      <c r="C142" s="26" t="s">
        <v>1164</v>
      </c>
      <c r="D142" s="33" t="s">
        <v>1163</v>
      </c>
      <c r="E142" s="26" t="s">
        <v>968</v>
      </c>
      <c r="F142" s="29">
        <v>43129501</v>
      </c>
      <c r="G142" s="29">
        <v>43129601</v>
      </c>
      <c r="H142" s="29">
        <v>73870202</v>
      </c>
      <c r="I142" s="29">
        <v>43129501</v>
      </c>
      <c r="J142" s="29">
        <v>73870305</v>
      </c>
      <c r="K142" s="29">
        <v>43128903</v>
      </c>
      <c r="L142" s="34"/>
      <c r="M142" s="35"/>
      <c r="N142" s="35"/>
      <c r="O142" s="35"/>
    </row>
    <row r="143" spans="1:15" x14ac:dyDescent="0.25">
      <c r="A143" s="26" t="s">
        <v>969</v>
      </c>
      <c r="B143" s="26" t="s">
        <v>970</v>
      </c>
      <c r="C143" s="26" t="s">
        <v>1164</v>
      </c>
      <c r="D143" s="33" t="s">
        <v>1163</v>
      </c>
      <c r="E143" s="26" t="s">
        <v>970</v>
      </c>
      <c r="F143" s="29">
        <v>43129501</v>
      </c>
      <c r="G143" s="29">
        <v>43129601</v>
      </c>
      <c r="H143" s="29">
        <v>73870202</v>
      </c>
      <c r="I143" s="29">
        <v>43129501</v>
      </c>
      <c r="J143" s="29">
        <v>73870305</v>
      </c>
      <c r="K143" s="29">
        <v>43129501</v>
      </c>
      <c r="L143" s="34"/>
      <c r="M143" s="35"/>
      <c r="N143" s="35"/>
      <c r="O143" s="35"/>
    </row>
    <row r="144" spans="1:15" x14ac:dyDescent="0.25">
      <c r="A144" s="26" t="s">
        <v>971</v>
      </c>
      <c r="B144" s="26" t="s">
        <v>972</v>
      </c>
      <c r="C144" s="26" t="s">
        <v>1164</v>
      </c>
      <c r="D144" s="33" t="s">
        <v>1163</v>
      </c>
      <c r="E144" s="26" t="s">
        <v>972</v>
      </c>
      <c r="F144" s="29">
        <v>43129501</v>
      </c>
      <c r="G144" s="29">
        <v>43129501</v>
      </c>
      <c r="H144" s="29">
        <v>73870202</v>
      </c>
      <c r="I144" s="29">
        <v>43129501</v>
      </c>
      <c r="J144" s="29">
        <v>73870305</v>
      </c>
      <c r="K144" s="29">
        <v>43129501</v>
      </c>
      <c r="L144" s="34"/>
      <c r="M144" s="35"/>
      <c r="N144" s="35"/>
      <c r="O144" s="35"/>
    </row>
    <row r="145" spans="1:15" x14ac:dyDescent="0.25">
      <c r="A145" s="26" t="s">
        <v>973</v>
      </c>
      <c r="B145" s="26" t="s">
        <v>974</v>
      </c>
      <c r="C145" s="26" t="s">
        <v>1164</v>
      </c>
      <c r="D145" s="33" t="s">
        <v>1163</v>
      </c>
      <c r="E145" s="26" t="s">
        <v>974</v>
      </c>
      <c r="F145" s="29">
        <v>43129501</v>
      </c>
      <c r="G145" s="29">
        <v>43129501</v>
      </c>
      <c r="H145" s="29">
        <v>73870202</v>
      </c>
      <c r="I145" s="29">
        <v>43129501</v>
      </c>
      <c r="J145" s="29">
        <v>73870305</v>
      </c>
      <c r="K145" s="29">
        <v>43129501</v>
      </c>
      <c r="L145" s="34"/>
      <c r="M145" s="35"/>
      <c r="N145" s="35"/>
      <c r="O145" s="35"/>
    </row>
    <row r="146" spans="1:15" x14ac:dyDescent="0.25">
      <c r="A146" s="26" t="s">
        <v>975</v>
      </c>
      <c r="B146" s="26" t="s">
        <v>976</v>
      </c>
      <c r="C146" s="26" t="s">
        <v>1164</v>
      </c>
      <c r="D146" s="33" t="s">
        <v>1163</v>
      </c>
      <c r="E146" s="26" t="s">
        <v>976</v>
      </c>
      <c r="F146" s="29">
        <v>43129501</v>
      </c>
      <c r="G146" s="29">
        <v>43129501</v>
      </c>
      <c r="H146" s="29">
        <v>73870202</v>
      </c>
      <c r="I146" s="29">
        <v>43129501</v>
      </c>
      <c r="J146" s="29">
        <v>73870305</v>
      </c>
      <c r="K146" s="29">
        <v>43129501</v>
      </c>
      <c r="L146" s="34"/>
      <c r="M146" s="35"/>
      <c r="N146" s="35"/>
      <c r="O146" s="35"/>
    </row>
    <row r="147" spans="1:15" x14ac:dyDescent="0.25">
      <c r="A147" s="26" t="s">
        <v>977</v>
      </c>
      <c r="B147" s="26" t="s">
        <v>978</v>
      </c>
      <c r="C147" s="26" t="s">
        <v>1164</v>
      </c>
      <c r="D147" s="33" t="s">
        <v>1163</v>
      </c>
      <c r="E147" s="26" t="s">
        <v>978</v>
      </c>
      <c r="F147" s="29">
        <v>43129501</v>
      </c>
      <c r="G147" s="29">
        <v>43129501</v>
      </c>
      <c r="H147" s="29">
        <v>73870202</v>
      </c>
      <c r="I147" s="29">
        <v>43129501</v>
      </c>
      <c r="J147" s="29">
        <v>73870305</v>
      </c>
      <c r="K147" s="29">
        <v>43129501</v>
      </c>
      <c r="L147" s="34"/>
      <c r="M147" s="35"/>
      <c r="N147" s="35"/>
      <c r="O147" s="35"/>
    </row>
    <row r="148" spans="1:15" x14ac:dyDescent="0.25">
      <c r="A148" s="26" t="s">
        <v>979</v>
      </c>
      <c r="B148" s="26" t="s">
        <v>980</v>
      </c>
      <c r="C148" s="26" t="s">
        <v>1164</v>
      </c>
      <c r="D148" s="33" t="s">
        <v>1163</v>
      </c>
      <c r="E148" s="26" t="s">
        <v>980</v>
      </c>
      <c r="F148" s="29">
        <v>43129501</v>
      </c>
      <c r="G148" s="29">
        <v>43129501</v>
      </c>
      <c r="H148" s="29">
        <v>73870202</v>
      </c>
      <c r="I148" s="29">
        <v>43129501</v>
      </c>
      <c r="J148" s="29">
        <v>73870305</v>
      </c>
      <c r="K148" s="29">
        <v>43129501</v>
      </c>
      <c r="L148" s="34"/>
      <c r="M148" s="35"/>
      <c r="N148" s="35"/>
      <c r="O148" s="35"/>
    </row>
    <row r="149" spans="1:15" x14ac:dyDescent="0.25">
      <c r="A149" s="26" t="s">
        <v>981</v>
      </c>
      <c r="B149" s="26" t="s">
        <v>982</v>
      </c>
      <c r="C149" s="26" t="s">
        <v>1164</v>
      </c>
      <c r="D149" s="33" t="s">
        <v>1163</v>
      </c>
      <c r="E149" s="26" t="s">
        <v>982</v>
      </c>
      <c r="F149" s="29">
        <v>43129501</v>
      </c>
      <c r="G149" s="29">
        <v>43129501</v>
      </c>
      <c r="H149" s="29">
        <v>73870202</v>
      </c>
      <c r="I149" s="29">
        <v>43129501</v>
      </c>
      <c r="J149" s="29">
        <v>73870305</v>
      </c>
      <c r="K149" s="29">
        <v>43129501</v>
      </c>
      <c r="L149" s="34"/>
      <c r="M149" s="35"/>
      <c r="N149" s="35"/>
      <c r="O149" s="35"/>
    </row>
    <row r="150" spans="1:15" x14ac:dyDescent="0.25">
      <c r="A150" s="26" t="s">
        <v>983</v>
      </c>
      <c r="B150" s="26" t="s">
        <v>984</v>
      </c>
      <c r="C150" s="26" t="s">
        <v>1164</v>
      </c>
      <c r="D150" s="33" t="s">
        <v>1163</v>
      </c>
      <c r="E150" s="26" t="s">
        <v>984</v>
      </c>
      <c r="F150" s="29">
        <v>43129501</v>
      </c>
      <c r="G150" s="29">
        <v>43129601</v>
      </c>
      <c r="H150" s="29">
        <v>73870202</v>
      </c>
      <c r="I150" s="29">
        <v>43129501</v>
      </c>
      <c r="J150" s="29">
        <v>73870305</v>
      </c>
      <c r="K150" s="29">
        <v>43129501</v>
      </c>
      <c r="L150" s="34"/>
      <c r="M150" s="35"/>
      <c r="N150" s="35"/>
      <c r="O150" s="35"/>
    </row>
    <row r="151" spans="1:15" x14ac:dyDescent="0.25">
      <c r="A151" s="26" t="s">
        <v>985</v>
      </c>
      <c r="B151" s="26" t="s">
        <v>986</v>
      </c>
      <c r="C151" s="26" t="s">
        <v>1164</v>
      </c>
      <c r="D151" s="33" t="s">
        <v>1163</v>
      </c>
      <c r="E151" s="26" t="s">
        <v>986</v>
      </c>
      <c r="F151" s="29">
        <v>43129501</v>
      </c>
      <c r="G151" s="29">
        <v>43129501</v>
      </c>
      <c r="H151" s="29">
        <v>73870202</v>
      </c>
      <c r="I151" s="29">
        <v>43129501</v>
      </c>
      <c r="J151" s="29">
        <v>73870305</v>
      </c>
      <c r="K151" s="29">
        <v>43129501</v>
      </c>
      <c r="L151" s="34"/>
      <c r="M151" s="35"/>
      <c r="N151" s="35"/>
      <c r="O151" s="35"/>
    </row>
    <row r="152" spans="1:15" x14ac:dyDescent="0.25">
      <c r="A152" s="26" t="s">
        <v>987</v>
      </c>
      <c r="B152" s="26" t="s">
        <v>988</v>
      </c>
      <c r="C152" s="26" t="s">
        <v>1164</v>
      </c>
      <c r="D152" s="33" t="s">
        <v>1163</v>
      </c>
      <c r="E152" s="26" t="s">
        <v>988</v>
      </c>
      <c r="F152" s="29">
        <v>43129501</v>
      </c>
      <c r="G152" s="29">
        <v>43129601</v>
      </c>
      <c r="H152" s="29">
        <v>73870202</v>
      </c>
      <c r="I152" s="29">
        <v>43129501</v>
      </c>
      <c r="J152" s="29">
        <v>73870305</v>
      </c>
      <c r="K152" s="29">
        <v>43121801</v>
      </c>
      <c r="L152" s="34"/>
      <c r="M152" s="35"/>
      <c r="N152" s="35"/>
      <c r="O152" s="35"/>
    </row>
    <row r="153" spans="1:15" x14ac:dyDescent="0.25">
      <c r="A153" s="26" t="s">
        <v>989</v>
      </c>
      <c r="B153" s="26" t="s">
        <v>990</v>
      </c>
      <c r="C153" s="26" t="s">
        <v>1164</v>
      </c>
      <c r="D153" s="33" t="s">
        <v>1163</v>
      </c>
      <c r="E153" s="26" t="s">
        <v>990</v>
      </c>
      <c r="F153" s="29">
        <v>43129501</v>
      </c>
      <c r="G153" s="29">
        <v>43129501</v>
      </c>
      <c r="H153" s="29">
        <v>73870202</v>
      </c>
      <c r="I153" s="29">
        <v>43129501</v>
      </c>
      <c r="J153" s="29">
        <v>73870305</v>
      </c>
      <c r="K153" s="29">
        <v>43129501</v>
      </c>
      <c r="L153" s="34"/>
      <c r="M153" s="35"/>
      <c r="N153" s="35"/>
      <c r="O153" s="35"/>
    </row>
    <row r="154" spans="1:15" x14ac:dyDescent="0.25">
      <c r="A154" s="26" t="s">
        <v>991</v>
      </c>
      <c r="B154" s="26" t="s">
        <v>992</v>
      </c>
      <c r="C154" s="26" t="s">
        <v>1164</v>
      </c>
      <c r="D154" s="33" t="s">
        <v>1163</v>
      </c>
      <c r="E154" s="26" t="s">
        <v>992</v>
      </c>
      <c r="F154" s="29">
        <v>43129501</v>
      </c>
      <c r="G154" s="29">
        <v>43129601</v>
      </c>
      <c r="H154" s="29">
        <v>73870202</v>
      </c>
      <c r="I154" s="29">
        <v>43129501</v>
      </c>
      <c r="J154" s="29">
        <v>73870305</v>
      </c>
      <c r="K154" s="29">
        <v>43124601</v>
      </c>
      <c r="L154" s="34"/>
      <c r="M154" s="35"/>
      <c r="N154" s="35"/>
      <c r="O154" s="35"/>
    </row>
    <row r="155" spans="1:15" x14ac:dyDescent="0.25">
      <c r="A155" s="26" t="s">
        <v>993</v>
      </c>
      <c r="B155" s="26" t="s">
        <v>994</v>
      </c>
      <c r="C155" s="26" t="s">
        <v>1164</v>
      </c>
      <c r="D155" s="33" t="s">
        <v>1163</v>
      </c>
      <c r="E155" s="26" t="s">
        <v>994</v>
      </c>
      <c r="F155" s="29">
        <v>43129501</v>
      </c>
      <c r="G155" s="29">
        <v>43129501</v>
      </c>
      <c r="H155" s="29">
        <v>73870202</v>
      </c>
      <c r="I155" s="29">
        <v>43129501</v>
      </c>
      <c r="J155" s="29">
        <v>73870305</v>
      </c>
      <c r="K155" s="29">
        <v>43129501</v>
      </c>
      <c r="L155" s="34"/>
      <c r="M155" s="35"/>
      <c r="N155" s="35"/>
      <c r="O155" s="35"/>
    </row>
    <row r="156" spans="1:15" x14ac:dyDescent="0.25">
      <c r="A156" s="26" t="s">
        <v>995</v>
      </c>
      <c r="B156" s="26" t="s">
        <v>996</v>
      </c>
      <c r="C156" s="26" t="s">
        <v>1164</v>
      </c>
      <c r="D156" s="33" t="s">
        <v>1163</v>
      </c>
      <c r="E156" s="26" t="s">
        <v>996</v>
      </c>
      <c r="F156" s="29">
        <v>43129501</v>
      </c>
      <c r="G156" s="29">
        <v>43129501</v>
      </c>
      <c r="H156" s="29">
        <v>73870202</v>
      </c>
      <c r="I156" s="29">
        <v>43129501</v>
      </c>
      <c r="J156" s="29">
        <v>73870305</v>
      </c>
      <c r="K156" s="29">
        <v>43129501</v>
      </c>
      <c r="L156" s="34"/>
      <c r="M156" s="35"/>
      <c r="N156" s="35"/>
      <c r="O156" s="35"/>
    </row>
    <row r="157" spans="1:15" x14ac:dyDescent="0.25">
      <c r="A157" s="26" t="s">
        <v>997</v>
      </c>
      <c r="B157" s="26" t="s">
        <v>998</v>
      </c>
      <c r="C157" s="26" t="s">
        <v>1164</v>
      </c>
      <c r="D157" s="33" t="s">
        <v>1163</v>
      </c>
      <c r="E157" s="26" t="s">
        <v>998</v>
      </c>
      <c r="F157" s="29">
        <v>43129501</v>
      </c>
      <c r="G157" s="29">
        <v>43129601</v>
      </c>
      <c r="H157" s="29">
        <v>73870202</v>
      </c>
      <c r="I157" s="29">
        <v>43129501</v>
      </c>
      <c r="J157" s="29">
        <v>73870305</v>
      </c>
      <c r="K157" s="29">
        <v>43129601</v>
      </c>
      <c r="L157" s="34"/>
      <c r="M157" s="35"/>
      <c r="N157" s="35"/>
      <c r="O157" s="35"/>
    </row>
    <row r="158" spans="1:15" x14ac:dyDescent="0.25">
      <c r="A158" s="26" t="s">
        <v>218</v>
      </c>
      <c r="B158" s="26" t="s">
        <v>219</v>
      </c>
      <c r="C158" s="26" t="s">
        <v>1164</v>
      </c>
      <c r="D158" s="33" t="s">
        <v>1163</v>
      </c>
      <c r="E158" s="26" t="s">
        <v>219</v>
      </c>
      <c r="F158" s="29">
        <v>43129501</v>
      </c>
      <c r="G158" s="29">
        <v>43129601</v>
      </c>
      <c r="H158" s="29">
        <v>73870202</v>
      </c>
      <c r="I158" s="29">
        <v>43129601</v>
      </c>
      <c r="J158" s="29">
        <v>73870305</v>
      </c>
      <c r="K158" s="29">
        <v>43122005</v>
      </c>
      <c r="L158" s="34"/>
      <c r="M158" s="35"/>
      <c r="N158" s="35"/>
      <c r="O158" s="35"/>
    </row>
    <row r="159" spans="1:15" x14ac:dyDescent="0.25">
      <c r="A159" s="26" t="s">
        <v>220</v>
      </c>
      <c r="B159" s="26" t="s">
        <v>221</v>
      </c>
      <c r="C159" s="26" t="s">
        <v>1164</v>
      </c>
      <c r="D159" s="33" t="s">
        <v>1163</v>
      </c>
      <c r="E159" s="26" t="s">
        <v>221</v>
      </c>
      <c r="F159" s="29">
        <v>43129501</v>
      </c>
      <c r="G159" s="29">
        <v>43129501</v>
      </c>
      <c r="H159" s="29">
        <v>73870202</v>
      </c>
      <c r="I159" s="29">
        <v>43129501</v>
      </c>
      <c r="J159" s="29">
        <v>73870305</v>
      </c>
      <c r="K159" s="29">
        <v>43129501</v>
      </c>
      <c r="L159" s="34"/>
      <c r="M159" s="35"/>
      <c r="N159" s="35"/>
      <c r="O159" s="35"/>
    </row>
    <row r="160" spans="1:15" x14ac:dyDescent="0.25">
      <c r="A160" s="26" t="s">
        <v>222</v>
      </c>
      <c r="B160" s="26" t="s">
        <v>223</v>
      </c>
      <c r="C160" s="26" t="s">
        <v>1164</v>
      </c>
      <c r="D160" s="33" t="s">
        <v>1163</v>
      </c>
      <c r="E160" s="26" t="s">
        <v>223</v>
      </c>
      <c r="F160" s="29">
        <v>43129501</v>
      </c>
      <c r="G160" s="29">
        <v>43129501</v>
      </c>
      <c r="H160" s="29">
        <v>73870202</v>
      </c>
      <c r="I160" s="29">
        <v>43129501</v>
      </c>
      <c r="J160" s="29">
        <v>73870305</v>
      </c>
      <c r="K160" s="29">
        <v>43129501</v>
      </c>
      <c r="L160" s="34"/>
      <c r="M160" s="35"/>
      <c r="N160" s="35"/>
      <c r="O160" s="35"/>
    </row>
    <row r="161" spans="1:15" x14ac:dyDescent="0.25">
      <c r="A161" s="26" t="s">
        <v>224</v>
      </c>
      <c r="B161" s="26" t="s">
        <v>225</v>
      </c>
      <c r="C161" s="26" t="s">
        <v>1164</v>
      </c>
      <c r="D161" s="33" t="s">
        <v>1163</v>
      </c>
      <c r="E161" s="26" t="s">
        <v>225</v>
      </c>
      <c r="F161" s="29">
        <v>43129501</v>
      </c>
      <c r="G161" s="29">
        <v>43129501</v>
      </c>
      <c r="H161" s="29">
        <v>73870202</v>
      </c>
      <c r="I161" s="29">
        <v>43129501</v>
      </c>
      <c r="J161" s="29">
        <v>73870305</v>
      </c>
      <c r="K161" s="29">
        <v>43121801</v>
      </c>
      <c r="L161" s="34"/>
      <c r="M161" s="35"/>
      <c r="N161" s="35"/>
      <c r="O161" s="35"/>
    </row>
    <row r="162" spans="1:15" x14ac:dyDescent="0.25">
      <c r="A162" s="26" t="s">
        <v>226</v>
      </c>
      <c r="B162" s="26" t="s">
        <v>227</v>
      </c>
      <c r="C162" s="26" t="s">
        <v>1164</v>
      </c>
      <c r="D162" s="33" t="s">
        <v>1163</v>
      </c>
      <c r="E162" s="26" t="s">
        <v>227</v>
      </c>
      <c r="F162" s="29">
        <v>43129501</v>
      </c>
      <c r="G162" s="29">
        <v>43129501</v>
      </c>
      <c r="H162" s="29">
        <v>73870202</v>
      </c>
      <c r="I162" s="29">
        <v>43129501</v>
      </c>
      <c r="J162" s="29">
        <v>73870305</v>
      </c>
      <c r="K162" s="29">
        <v>43129501</v>
      </c>
      <c r="L162" s="34"/>
      <c r="M162" s="35"/>
      <c r="N162" s="35"/>
      <c r="O162" s="35"/>
    </row>
    <row r="163" spans="1:15" x14ac:dyDescent="0.25">
      <c r="A163" s="26" t="s">
        <v>228</v>
      </c>
      <c r="B163" s="26" t="s">
        <v>229</v>
      </c>
      <c r="C163" s="26" t="s">
        <v>1164</v>
      </c>
      <c r="D163" s="33" t="s">
        <v>1163</v>
      </c>
      <c r="E163" s="26" t="s">
        <v>229</v>
      </c>
      <c r="F163" s="29">
        <v>43129501</v>
      </c>
      <c r="G163" s="29">
        <v>43129501</v>
      </c>
      <c r="H163" s="29">
        <v>73870202</v>
      </c>
      <c r="I163" s="29">
        <v>43129501</v>
      </c>
      <c r="J163" s="29">
        <v>73870305</v>
      </c>
      <c r="K163" s="29">
        <v>43121901</v>
      </c>
      <c r="L163" s="34"/>
      <c r="M163" s="35"/>
      <c r="N163" s="35"/>
      <c r="O163" s="35"/>
    </row>
    <row r="164" spans="1:15" x14ac:dyDescent="0.25">
      <c r="A164" s="26" t="s">
        <v>230</v>
      </c>
      <c r="B164" s="26" t="s">
        <v>231</v>
      </c>
      <c r="C164" s="26" t="s">
        <v>1164</v>
      </c>
      <c r="D164" s="33" t="s">
        <v>1163</v>
      </c>
      <c r="E164" s="26" t="s">
        <v>231</v>
      </c>
      <c r="F164" s="29">
        <v>43129501</v>
      </c>
      <c r="G164" s="29">
        <v>43129501</v>
      </c>
      <c r="H164" s="29">
        <v>73870202</v>
      </c>
      <c r="I164" s="29">
        <v>43129501</v>
      </c>
      <c r="J164" s="29">
        <v>73870305</v>
      </c>
      <c r="K164" s="29">
        <v>43129501</v>
      </c>
      <c r="L164" s="34"/>
      <c r="M164" s="35"/>
      <c r="N164" s="35"/>
      <c r="O164" s="35"/>
    </row>
    <row r="165" spans="1:15" x14ac:dyDescent="0.25">
      <c r="A165" s="26" t="s">
        <v>232</v>
      </c>
      <c r="B165" s="26" t="s">
        <v>233</v>
      </c>
      <c r="C165" s="26" t="s">
        <v>1164</v>
      </c>
      <c r="D165" s="33" t="s">
        <v>1163</v>
      </c>
      <c r="E165" s="26" t="s">
        <v>233</v>
      </c>
      <c r="F165" s="29">
        <v>43129501</v>
      </c>
      <c r="G165" s="29">
        <v>43129501</v>
      </c>
      <c r="H165" s="29">
        <v>73870202</v>
      </c>
      <c r="I165" s="29">
        <v>43129501</v>
      </c>
      <c r="J165" s="29">
        <v>73870305</v>
      </c>
      <c r="K165" s="29">
        <v>43129501</v>
      </c>
      <c r="L165" s="34"/>
      <c r="M165" s="35"/>
      <c r="N165" s="35"/>
      <c r="O165" s="35"/>
    </row>
    <row r="166" spans="1:15" x14ac:dyDescent="0.25">
      <c r="A166" s="26" t="s">
        <v>234</v>
      </c>
      <c r="B166" s="26" t="s">
        <v>235</v>
      </c>
      <c r="C166" s="26" t="s">
        <v>1164</v>
      </c>
      <c r="D166" s="33" t="s">
        <v>1163</v>
      </c>
      <c r="E166" s="26" t="s">
        <v>235</v>
      </c>
      <c r="F166" s="29">
        <v>43129501</v>
      </c>
      <c r="G166" s="29">
        <v>43129501</v>
      </c>
      <c r="H166" s="29">
        <v>73870202</v>
      </c>
      <c r="I166" s="29">
        <v>43129501</v>
      </c>
      <c r="J166" s="29">
        <v>73870305</v>
      </c>
      <c r="K166" s="29">
        <v>43129501</v>
      </c>
      <c r="L166" s="34"/>
      <c r="M166" s="35"/>
      <c r="N166" s="35"/>
      <c r="O166" s="35"/>
    </row>
    <row r="167" spans="1:15" x14ac:dyDescent="0.25">
      <c r="A167" s="26" t="s">
        <v>377</v>
      </c>
      <c r="B167" s="26" t="s">
        <v>378</v>
      </c>
      <c r="C167" s="26" t="s">
        <v>1170</v>
      </c>
      <c r="D167" s="33" t="s">
        <v>1163</v>
      </c>
      <c r="E167" s="26" t="s">
        <v>378</v>
      </c>
      <c r="F167" s="29">
        <v>43124601</v>
      </c>
      <c r="G167" s="29">
        <v>43124601</v>
      </c>
      <c r="H167" s="29">
        <v>73400105</v>
      </c>
      <c r="I167" s="29">
        <v>43124601</v>
      </c>
      <c r="J167" s="29">
        <v>73400305</v>
      </c>
      <c r="K167" s="29">
        <v>43121901</v>
      </c>
      <c r="L167" s="34"/>
      <c r="M167" s="35"/>
      <c r="N167" s="35"/>
      <c r="O167" s="35"/>
    </row>
    <row r="168" spans="1:15" x14ac:dyDescent="0.25">
      <c r="A168" s="26" t="s">
        <v>999</v>
      </c>
      <c r="B168" s="26" t="s">
        <v>1000</v>
      </c>
      <c r="C168" s="26" t="s">
        <v>1170</v>
      </c>
      <c r="D168" s="33" t="s">
        <v>1163</v>
      </c>
      <c r="E168" s="26" t="s">
        <v>1000</v>
      </c>
      <c r="F168" s="29">
        <v>43124601</v>
      </c>
      <c r="G168" s="29">
        <v>43129601</v>
      </c>
      <c r="H168" s="29">
        <v>73400105</v>
      </c>
      <c r="I168" s="29">
        <v>43124601</v>
      </c>
      <c r="J168" s="29">
        <v>73400305</v>
      </c>
      <c r="K168" s="29">
        <v>43124803</v>
      </c>
      <c r="L168" s="34"/>
      <c r="M168" s="35"/>
      <c r="N168" s="35"/>
      <c r="O168" s="35"/>
    </row>
    <row r="169" spans="1:15" x14ac:dyDescent="0.25">
      <c r="A169" s="26" t="s">
        <v>1001</v>
      </c>
      <c r="B169" s="26" t="s">
        <v>1002</v>
      </c>
      <c r="C169" s="26" t="s">
        <v>1170</v>
      </c>
      <c r="D169" s="33" t="s">
        <v>1163</v>
      </c>
      <c r="E169" s="26" t="s">
        <v>1002</v>
      </c>
      <c r="F169" s="29">
        <v>43124701</v>
      </c>
      <c r="G169" s="29">
        <v>43129601</v>
      </c>
      <c r="H169" s="29">
        <v>73420102</v>
      </c>
      <c r="I169" s="29">
        <v>43124701</v>
      </c>
      <c r="J169" s="29">
        <v>73410304</v>
      </c>
      <c r="K169" s="29">
        <v>43124601</v>
      </c>
      <c r="L169" s="34"/>
      <c r="M169" s="35"/>
      <c r="N169" s="35"/>
      <c r="O169" s="35"/>
    </row>
    <row r="170" spans="1:15" x14ac:dyDescent="0.25">
      <c r="A170" s="26" t="s">
        <v>1003</v>
      </c>
      <c r="B170" s="26" t="s">
        <v>1004</v>
      </c>
      <c r="C170" s="26" t="s">
        <v>1170</v>
      </c>
      <c r="D170" s="33" t="s">
        <v>1163</v>
      </c>
      <c r="E170" s="26" t="s">
        <v>1004</v>
      </c>
      <c r="F170" s="29">
        <v>43124701</v>
      </c>
      <c r="G170" s="29">
        <v>43129601</v>
      </c>
      <c r="H170" s="29">
        <v>73420102</v>
      </c>
      <c r="I170" s="29">
        <v>43124701</v>
      </c>
      <c r="J170" s="29">
        <v>73410304</v>
      </c>
      <c r="K170" s="29">
        <v>43124601</v>
      </c>
      <c r="L170" s="34"/>
      <c r="M170" s="35"/>
      <c r="N170" s="35"/>
      <c r="O170" s="35"/>
    </row>
    <row r="171" spans="1:15" x14ac:dyDescent="0.25">
      <c r="A171" s="26" t="s">
        <v>380</v>
      </c>
      <c r="B171" s="26" t="s">
        <v>381</v>
      </c>
      <c r="C171" s="26" t="s">
        <v>1170</v>
      </c>
      <c r="D171" s="33" t="s">
        <v>1163</v>
      </c>
      <c r="E171" s="26" t="s">
        <v>381</v>
      </c>
      <c r="F171" s="29">
        <v>43124601</v>
      </c>
      <c r="G171" s="29">
        <v>43129601</v>
      </c>
      <c r="H171" s="29">
        <v>73400105</v>
      </c>
      <c r="I171" s="29">
        <v>43124601</v>
      </c>
      <c r="J171" s="29">
        <v>73400305</v>
      </c>
      <c r="K171" s="29">
        <v>43124803</v>
      </c>
      <c r="L171" s="34"/>
      <c r="M171" s="35"/>
      <c r="N171" s="35"/>
      <c r="O171" s="35"/>
    </row>
    <row r="172" spans="1:15" x14ac:dyDescent="0.25">
      <c r="A172" s="26" t="s">
        <v>1005</v>
      </c>
      <c r="B172" s="26" t="s">
        <v>1006</v>
      </c>
      <c r="C172" s="26" t="s">
        <v>1170</v>
      </c>
      <c r="D172" s="33" t="s">
        <v>1163</v>
      </c>
      <c r="E172" s="26" t="s">
        <v>1006</v>
      </c>
      <c r="F172" s="29">
        <v>43124601</v>
      </c>
      <c r="G172" s="29">
        <v>43129601</v>
      </c>
      <c r="H172" s="29">
        <v>73400105</v>
      </c>
      <c r="I172" s="29">
        <v>43124601</v>
      </c>
      <c r="J172" s="29">
        <v>73400305</v>
      </c>
      <c r="K172" s="29">
        <v>43124803</v>
      </c>
      <c r="L172" s="34"/>
      <c r="M172" s="35"/>
      <c r="N172" s="35"/>
      <c r="O172" s="35"/>
    </row>
    <row r="173" spans="1:15" x14ac:dyDescent="0.25">
      <c r="A173" s="26" t="s">
        <v>1007</v>
      </c>
      <c r="B173" s="26" t="s">
        <v>1008</v>
      </c>
      <c r="C173" s="26" t="s">
        <v>1170</v>
      </c>
      <c r="D173" s="33" t="s">
        <v>1163</v>
      </c>
      <c r="E173" s="26" t="s">
        <v>1008</v>
      </c>
      <c r="F173" s="29">
        <v>43124601</v>
      </c>
      <c r="G173" s="29">
        <v>43129601</v>
      </c>
      <c r="H173" s="29">
        <v>73400105</v>
      </c>
      <c r="I173" s="29">
        <v>43124601</v>
      </c>
      <c r="J173" s="29">
        <v>73400305</v>
      </c>
      <c r="K173" s="29">
        <v>43124803</v>
      </c>
      <c r="L173" s="34"/>
      <c r="M173" s="35"/>
      <c r="N173" s="35"/>
      <c r="O173" s="35"/>
    </row>
    <row r="174" spans="1:15" x14ac:dyDescent="0.25">
      <c r="A174" s="26" t="s">
        <v>382</v>
      </c>
      <c r="B174" s="26" t="s">
        <v>383</v>
      </c>
      <c r="C174" s="26" t="s">
        <v>1170</v>
      </c>
      <c r="D174" s="33" t="s">
        <v>1163</v>
      </c>
      <c r="E174" s="26" t="s">
        <v>383</v>
      </c>
      <c r="F174" s="29">
        <v>43124601</v>
      </c>
      <c r="G174" s="29">
        <v>43124601</v>
      </c>
      <c r="H174" s="29">
        <v>73400105</v>
      </c>
      <c r="I174" s="29">
        <v>43124601</v>
      </c>
      <c r="J174" s="29">
        <v>73400305</v>
      </c>
      <c r="K174" s="29">
        <v>43124601</v>
      </c>
      <c r="L174" s="34"/>
      <c r="M174" s="35"/>
      <c r="N174" s="35"/>
      <c r="O174" s="35"/>
    </row>
    <row r="175" spans="1:15" x14ac:dyDescent="0.25">
      <c r="A175" s="26" t="s">
        <v>384</v>
      </c>
      <c r="B175" s="26" t="s">
        <v>385</v>
      </c>
      <c r="C175" s="26" t="s">
        <v>1172</v>
      </c>
      <c r="D175" s="33" t="s">
        <v>1163</v>
      </c>
      <c r="E175" s="26" t="s">
        <v>385</v>
      </c>
      <c r="F175" s="29">
        <v>43124601</v>
      </c>
      <c r="G175" s="29">
        <v>43124601</v>
      </c>
      <c r="H175" s="29">
        <v>73400105</v>
      </c>
      <c r="I175" s="29">
        <v>43124601</v>
      </c>
      <c r="J175" s="29">
        <v>73400305</v>
      </c>
      <c r="K175" s="29">
        <v>43120801</v>
      </c>
      <c r="L175" s="34"/>
      <c r="M175" s="35"/>
      <c r="N175" s="35"/>
      <c r="O175" s="35"/>
    </row>
    <row r="176" spans="1:15" x14ac:dyDescent="0.25">
      <c r="A176" s="26" t="s">
        <v>386</v>
      </c>
      <c r="B176" s="26" t="s">
        <v>387</v>
      </c>
      <c r="C176" s="26" t="s">
        <v>1170</v>
      </c>
      <c r="D176" s="33" t="s">
        <v>1163</v>
      </c>
      <c r="E176" s="26" t="s">
        <v>387</v>
      </c>
      <c r="F176" s="29">
        <v>43124601</v>
      </c>
      <c r="G176" s="29">
        <v>43124601</v>
      </c>
      <c r="H176" s="29">
        <v>73400105</v>
      </c>
      <c r="I176" s="29">
        <v>43124601</v>
      </c>
      <c r="J176" s="29">
        <v>73400305</v>
      </c>
      <c r="K176" s="29">
        <v>43124601</v>
      </c>
      <c r="L176" s="34"/>
      <c r="M176" s="35"/>
      <c r="N176" s="35"/>
      <c r="O176" s="35"/>
    </row>
    <row r="177" spans="1:15" x14ac:dyDescent="0.25">
      <c r="A177" s="26" t="s">
        <v>388</v>
      </c>
      <c r="B177" s="26" t="s">
        <v>389</v>
      </c>
      <c r="C177" s="26" t="s">
        <v>1170</v>
      </c>
      <c r="D177" s="33" t="s">
        <v>1163</v>
      </c>
      <c r="E177" s="26" t="s">
        <v>389</v>
      </c>
      <c r="F177" s="29">
        <v>43124601</v>
      </c>
      <c r="G177" s="29">
        <v>43124601</v>
      </c>
      <c r="H177" s="29">
        <v>73400105</v>
      </c>
      <c r="I177" s="29">
        <v>43124601</v>
      </c>
      <c r="J177" s="29">
        <v>73400305</v>
      </c>
      <c r="K177" s="29">
        <v>43124601</v>
      </c>
      <c r="L177" s="34"/>
      <c r="M177" s="35"/>
      <c r="N177" s="35"/>
      <c r="O177" s="35"/>
    </row>
    <row r="178" spans="1:15" x14ac:dyDescent="0.25">
      <c r="A178" s="26" t="s">
        <v>390</v>
      </c>
      <c r="B178" s="26" t="s">
        <v>391</v>
      </c>
      <c r="C178" s="26" t="s">
        <v>1170</v>
      </c>
      <c r="D178" s="33" t="s">
        <v>1163</v>
      </c>
      <c r="E178" s="26" t="s">
        <v>391</v>
      </c>
      <c r="F178" s="29">
        <v>43124601</v>
      </c>
      <c r="G178" s="29">
        <v>43124601</v>
      </c>
      <c r="H178" s="29">
        <v>73400105</v>
      </c>
      <c r="I178" s="29">
        <v>43124601</v>
      </c>
      <c r="J178" s="29">
        <v>73400305</v>
      </c>
      <c r="K178" s="29">
        <v>43124601</v>
      </c>
      <c r="L178" s="34"/>
      <c r="M178" s="35"/>
      <c r="N178" s="35"/>
      <c r="O178" s="35"/>
    </row>
    <row r="179" spans="1:15" x14ac:dyDescent="0.25">
      <c r="A179" s="26" t="s">
        <v>1009</v>
      </c>
      <c r="B179" s="26" t="s">
        <v>1010</v>
      </c>
      <c r="C179" s="26" t="s">
        <v>1170</v>
      </c>
      <c r="D179" s="33" t="s">
        <v>1163</v>
      </c>
      <c r="E179" s="26" t="s">
        <v>1010</v>
      </c>
      <c r="F179" s="29">
        <v>43124601</v>
      </c>
      <c r="G179" s="29">
        <v>43124601</v>
      </c>
      <c r="H179" s="29">
        <v>73400105</v>
      </c>
      <c r="I179" s="29">
        <v>43124601</v>
      </c>
      <c r="J179" s="29">
        <v>73400305</v>
      </c>
      <c r="K179" s="29">
        <v>43124601</v>
      </c>
      <c r="L179" s="34"/>
      <c r="M179" s="35"/>
      <c r="N179" s="35"/>
      <c r="O179" s="35"/>
    </row>
    <row r="180" spans="1:15" x14ac:dyDescent="0.25">
      <c r="A180" s="26" t="s">
        <v>392</v>
      </c>
      <c r="B180" s="26" t="s">
        <v>393</v>
      </c>
      <c r="C180" s="26" t="s">
        <v>1170</v>
      </c>
      <c r="D180" s="33" t="s">
        <v>1163</v>
      </c>
      <c r="E180" s="26" t="s">
        <v>393</v>
      </c>
      <c r="F180" s="29">
        <v>43124601</v>
      </c>
      <c r="G180" s="29">
        <v>43124601</v>
      </c>
      <c r="H180" s="29">
        <v>73400105</v>
      </c>
      <c r="I180" s="29">
        <v>43124601</v>
      </c>
      <c r="J180" s="29">
        <v>73400305</v>
      </c>
      <c r="K180" s="29">
        <v>43124601</v>
      </c>
      <c r="L180" s="34"/>
      <c r="M180" s="35"/>
      <c r="N180" s="35"/>
      <c r="O180" s="35"/>
    </row>
    <row r="181" spans="1:15" x14ac:dyDescent="0.25">
      <c r="A181" s="26" t="s">
        <v>394</v>
      </c>
      <c r="B181" s="26" t="s">
        <v>395</v>
      </c>
      <c r="C181" s="26" t="s">
        <v>1170</v>
      </c>
      <c r="D181" s="33" t="s">
        <v>1163</v>
      </c>
      <c r="E181" s="26" t="s">
        <v>395</v>
      </c>
      <c r="F181" s="29">
        <v>43124601</v>
      </c>
      <c r="G181" s="29">
        <v>43124601</v>
      </c>
      <c r="H181" s="29">
        <v>73400105</v>
      </c>
      <c r="I181" s="29">
        <v>43124601</v>
      </c>
      <c r="J181" s="29">
        <v>73400305</v>
      </c>
      <c r="K181" s="29">
        <v>43129501</v>
      </c>
      <c r="L181" s="34"/>
      <c r="M181" s="35"/>
      <c r="N181" s="35"/>
      <c r="O181" s="35"/>
    </row>
    <row r="182" spans="1:15" x14ac:dyDescent="0.25">
      <c r="A182" s="26" t="s">
        <v>396</v>
      </c>
      <c r="B182" s="26" t="s">
        <v>397</v>
      </c>
      <c r="C182" s="26" t="s">
        <v>1170</v>
      </c>
      <c r="D182" s="33" t="s">
        <v>1163</v>
      </c>
      <c r="E182" s="26" t="s">
        <v>397</v>
      </c>
      <c r="F182" s="29">
        <v>43124601</v>
      </c>
      <c r="G182" s="29">
        <v>43124601</v>
      </c>
      <c r="H182" s="29">
        <v>73420102</v>
      </c>
      <c r="I182" s="29">
        <v>43124601</v>
      </c>
      <c r="J182" s="29">
        <v>73400305</v>
      </c>
      <c r="K182" s="29">
        <v>43129501</v>
      </c>
      <c r="L182" s="34"/>
      <c r="M182" s="35"/>
      <c r="N182" s="35"/>
      <c r="O182" s="35"/>
    </row>
    <row r="183" spans="1:15" x14ac:dyDescent="0.25">
      <c r="A183" s="26" t="s">
        <v>1011</v>
      </c>
      <c r="B183" s="26" t="s">
        <v>1012</v>
      </c>
      <c r="C183" s="26" t="s">
        <v>1170</v>
      </c>
      <c r="D183" s="33" t="s">
        <v>1163</v>
      </c>
      <c r="E183" s="26" t="s">
        <v>1012</v>
      </c>
      <c r="F183" s="39">
        <v>43129601</v>
      </c>
      <c r="G183" s="39">
        <v>43129601</v>
      </c>
      <c r="H183" s="39">
        <v>73400105</v>
      </c>
      <c r="I183" s="39">
        <v>43129601</v>
      </c>
      <c r="J183" s="39">
        <v>73400305</v>
      </c>
      <c r="K183" s="39">
        <v>43123603</v>
      </c>
      <c r="L183" s="37"/>
      <c r="M183" s="35"/>
      <c r="N183" s="35"/>
      <c r="O183" s="35"/>
    </row>
    <row r="184" spans="1:15" x14ac:dyDescent="0.25">
      <c r="A184" s="26" t="s">
        <v>1013</v>
      </c>
      <c r="B184" s="26" t="s">
        <v>1014</v>
      </c>
      <c r="C184" s="40" t="s">
        <v>1169</v>
      </c>
      <c r="D184" s="33" t="s">
        <v>1163</v>
      </c>
      <c r="E184" s="26" t="s">
        <v>1014</v>
      </c>
      <c r="F184" s="29">
        <v>43125601</v>
      </c>
      <c r="G184" s="29">
        <v>43125601</v>
      </c>
      <c r="H184" s="29">
        <v>73490105</v>
      </c>
      <c r="I184" s="29">
        <v>43125601</v>
      </c>
      <c r="J184" s="29">
        <v>73490305</v>
      </c>
      <c r="K184" s="29">
        <v>43125601</v>
      </c>
      <c r="L184" s="37"/>
      <c r="M184" s="35"/>
      <c r="N184" s="35"/>
      <c r="O184" s="35"/>
    </row>
    <row r="185" spans="1:15" x14ac:dyDescent="0.25">
      <c r="A185" s="26" t="s">
        <v>1015</v>
      </c>
      <c r="B185" s="26" t="s">
        <v>1016</v>
      </c>
      <c r="C185" s="40" t="s">
        <v>1169</v>
      </c>
      <c r="D185" s="33" t="s">
        <v>1163</v>
      </c>
      <c r="E185" s="26" t="s">
        <v>1016</v>
      </c>
      <c r="F185" s="29">
        <v>43125601</v>
      </c>
      <c r="G185" s="29">
        <v>43125601</v>
      </c>
      <c r="H185" s="29">
        <v>73550103</v>
      </c>
      <c r="I185" s="29">
        <v>43125601</v>
      </c>
      <c r="J185" s="29">
        <v>73490305</v>
      </c>
      <c r="K185" s="29">
        <v>43129501</v>
      </c>
      <c r="L185" s="37"/>
      <c r="M185" s="35"/>
      <c r="N185" s="35"/>
      <c r="O185" s="35"/>
    </row>
    <row r="186" spans="1:15" x14ac:dyDescent="0.25">
      <c r="A186" s="26" t="s">
        <v>1017</v>
      </c>
      <c r="B186" s="26" t="s">
        <v>1018</v>
      </c>
      <c r="C186" s="40" t="s">
        <v>1169</v>
      </c>
      <c r="D186" s="33" t="s">
        <v>1163</v>
      </c>
      <c r="E186" s="26" t="s">
        <v>1018</v>
      </c>
      <c r="F186" s="29">
        <v>43125601</v>
      </c>
      <c r="G186" s="29">
        <v>43129601</v>
      </c>
      <c r="H186" s="29">
        <v>73550102</v>
      </c>
      <c r="I186" s="29">
        <v>43125601</v>
      </c>
      <c r="J186" s="29">
        <v>73490305</v>
      </c>
      <c r="K186" s="29">
        <v>43129501</v>
      </c>
      <c r="L186" s="37"/>
      <c r="M186" s="35"/>
      <c r="N186" s="35"/>
      <c r="O186" s="35"/>
    </row>
    <row r="187" spans="1:15" x14ac:dyDescent="0.25">
      <c r="A187" s="26" t="s">
        <v>469</v>
      </c>
      <c r="B187" s="26" t="s">
        <v>470</v>
      </c>
      <c r="C187" s="40" t="s">
        <v>1169</v>
      </c>
      <c r="D187" s="33" t="s">
        <v>1163</v>
      </c>
      <c r="E187" s="26" t="s">
        <v>470</v>
      </c>
      <c r="F187" s="29">
        <v>43125601</v>
      </c>
      <c r="G187" s="29">
        <v>43129601</v>
      </c>
      <c r="H187" s="29">
        <v>73490105</v>
      </c>
      <c r="I187" s="29">
        <v>43125601</v>
      </c>
      <c r="J187" s="29">
        <v>73490305</v>
      </c>
      <c r="K187" s="29">
        <v>43129501</v>
      </c>
      <c r="L187" s="37"/>
      <c r="M187" s="35"/>
      <c r="N187" s="35"/>
      <c r="O187" s="35"/>
    </row>
    <row r="188" spans="1:15" x14ac:dyDescent="0.25">
      <c r="A188" s="26" t="s">
        <v>519</v>
      </c>
      <c r="B188" s="26" t="s">
        <v>520</v>
      </c>
      <c r="C188" s="26" t="s">
        <v>1169</v>
      </c>
      <c r="D188" s="33" t="s">
        <v>1163</v>
      </c>
      <c r="E188" s="26" t="s">
        <v>520</v>
      </c>
      <c r="F188" s="29">
        <v>43125601</v>
      </c>
      <c r="G188" s="29">
        <v>43129601</v>
      </c>
      <c r="H188" s="29">
        <v>73490105</v>
      </c>
      <c r="I188" s="29">
        <v>43125601</v>
      </c>
      <c r="J188" s="29">
        <v>73490305</v>
      </c>
      <c r="K188" s="29">
        <v>43120801</v>
      </c>
      <c r="L188" s="37"/>
      <c r="M188" s="35"/>
      <c r="N188" s="35"/>
      <c r="O188" s="35"/>
    </row>
    <row r="189" spans="1:15" x14ac:dyDescent="0.25">
      <c r="A189" s="26" t="s">
        <v>1019</v>
      </c>
      <c r="B189" s="26" t="s">
        <v>1020</v>
      </c>
      <c r="C189" s="26" t="s">
        <v>1173</v>
      </c>
      <c r="D189" s="33" t="s">
        <v>1163</v>
      </c>
      <c r="E189" s="26" t="s">
        <v>1020</v>
      </c>
      <c r="F189" s="29">
        <v>43125601</v>
      </c>
      <c r="G189" s="29">
        <v>43129601</v>
      </c>
      <c r="H189" s="29">
        <v>73490105</v>
      </c>
      <c r="I189" s="29">
        <v>43125601</v>
      </c>
      <c r="J189" s="29">
        <v>73490305</v>
      </c>
      <c r="K189" s="29">
        <v>43120801</v>
      </c>
      <c r="L189" s="37"/>
      <c r="M189" s="35"/>
      <c r="N189" s="35"/>
      <c r="O189" s="35"/>
    </row>
    <row r="190" spans="1:15" x14ac:dyDescent="0.25">
      <c r="A190" s="26" t="s">
        <v>522</v>
      </c>
      <c r="B190" s="26" t="s">
        <v>523</v>
      </c>
      <c r="C190" s="26" t="s">
        <v>1169</v>
      </c>
      <c r="D190" s="33" t="s">
        <v>1163</v>
      </c>
      <c r="E190" s="26" t="s">
        <v>523</v>
      </c>
      <c r="F190" s="29">
        <v>43125601</v>
      </c>
      <c r="G190" s="29">
        <v>43129601</v>
      </c>
      <c r="H190" s="29">
        <v>73490105</v>
      </c>
      <c r="I190" s="29">
        <v>43125601</v>
      </c>
      <c r="J190" s="29">
        <v>73490305</v>
      </c>
      <c r="K190" s="29">
        <v>43129501</v>
      </c>
      <c r="L190" s="37"/>
      <c r="M190" s="35"/>
      <c r="N190" s="35"/>
      <c r="O190" s="35"/>
    </row>
    <row r="191" spans="1:15" x14ac:dyDescent="0.25">
      <c r="A191" s="26" t="s">
        <v>472</v>
      </c>
      <c r="B191" s="26" t="s">
        <v>473</v>
      </c>
      <c r="C191" s="40" t="s">
        <v>1169</v>
      </c>
      <c r="D191" s="33" t="s">
        <v>1163</v>
      </c>
      <c r="E191" s="26" t="s">
        <v>473</v>
      </c>
      <c r="F191" s="29">
        <v>43125601</v>
      </c>
      <c r="G191" s="29">
        <v>43129601</v>
      </c>
      <c r="H191" s="29">
        <v>73490105</v>
      </c>
      <c r="I191" s="29">
        <v>43125601</v>
      </c>
      <c r="J191" s="29">
        <v>73490305</v>
      </c>
      <c r="K191" s="29">
        <v>43129501</v>
      </c>
      <c r="L191" s="37"/>
      <c r="M191" s="35"/>
      <c r="N191" s="35"/>
      <c r="O191" s="35"/>
    </row>
    <row r="192" spans="1:15" x14ac:dyDescent="0.25">
      <c r="A192" s="26" t="s">
        <v>524</v>
      </c>
      <c r="B192" s="26" t="s">
        <v>525</v>
      </c>
      <c r="C192" s="26" t="s">
        <v>1169</v>
      </c>
      <c r="D192" s="33" t="s">
        <v>1163</v>
      </c>
      <c r="E192" s="26" t="s">
        <v>525</v>
      </c>
      <c r="F192" s="29">
        <v>43125601</v>
      </c>
      <c r="G192" s="29">
        <v>43129601</v>
      </c>
      <c r="H192" s="29">
        <v>73490105</v>
      </c>
      <c r="I192" s="29">
        <v>43125601</v>
      </c>
      <c r="J192" s="29">
        <v>73490305</v>
      </c>
      <c r="K192" s="29">
        <v>43129501</v>
      </c>
      <c r="L192" s="37"/>
      <c r="M192" s="35"/>
      <c r="N192" s="35"/>
      <c r="O192" s="35"/>
    </row>
    <row r="193" spans="1:15" x14ac:dyDescent="0.25">
      <c r="A193" s="26" t="s">
        <v>1021</v>
      </c>
      <c r="B193" s="26" t="s">
        <v>1022</v>
      </c>
      <c r="C193" s="26" t="s">
        <v>1173</v>
      </c>
      <c r="D193" s="33" t="s">
        <v>1163</v>
      </c>
      <c r="E193" s="26" t="s">
        <v>1022</v>
      </c>
      <c r="F193" s="29">
        <v>43125601</v>
      </c>
      <c r="G193" s="29">
        <v>43129601</v>
      </c>
      <c r="H193" s="29">
        <v>73490105</v>
      </c>
      <c r="I193" s="29">
        <v>43125601</v>
      </c>
      <c r="J193" s="29">
        <v>73490305</v>
      </c>
      <c r="K193" s="29">
        <v>43129501</v>
      </c>
      <c r="L193" s="37"/>
      <c r="M193" s="35"/>
      <c r="N193" s="35"/>
      <c r="O193" s="35"/>
    </row>
    <row r="194" spans="1:15" x14ac:dyDescent="0.25">
      <c r="A194" s="26" t="s">
        <v>526</v>
      </c>
      <c r="B194" s="26" t="s">
        <v>527</v>
      </c>
      <c r="C194" s="26" t="s">
        <v>1169</v>
      </c>
      <c r="D194" s="33" t="s">
        <v>1163</v>
      </c>
      <c r="E194" s="26" t="s">
        <v>527</v>
      </c>
      <c r="F194" s="29">
        <v>43125601</v>
      </c>
      <c r="G194" s="29">
        <v>43129601</v>
      </c>
      <c r="H194" s="29">
        <v>73490105</v>
      </c>
      <c r="I194" s="29">
        <v>43125601</v>
      </c>
      <c r="J194" s="29">
        <v>73490305</v>
      </c>
      <c r="K194" s="29">
        <v>43129501</v>
      </c>
      <c r="L194" s="37"/>
      <c r="M194" s="35"/>
      <c r="N194" s="35"/>
      <c r="O194" s="35"/>
    </row>
    <row r="195" spans="1:15" x14ac:dyDescent="0.25">
      <c r="A195" s="26" t="s">
        <v>474</v>
      </c>
      <c r="B195" s="26" t="s">
        <v>475</v>
      </c>
      <c r="C195" s="40" t="s">
        <v>1169</v>
      </c>
      <c r="D195" s="33" t="s">
        <v>1163</v>
      </c>
      <c r="E195" s="26" t="s">
        <v>475</v>
      </c>
      <c r="F195" s="29">
        <v>43125601</v>
      </c>
      <c r="G195" s="29">
        <v>43125601</v>
      </c>
      <c r="H195" s="29">
        <v>73490105</v>
      </c>
      <c r="I195" s="29">
        <v>43125601</v>
      </c>
      <c r="J195" s="29">
        <v>73490305</v>
      </c>
      <c r="K195" s="29">
        <v>43125601</v>
      </c>
      <c r="L195" s="37"/>
      <c r="M195" s="35"/>
      <c r="N195" s="35"/>
      <c r="O195" s="35"/>
    </row>
    <row r="196" spans="1:15" x14ac:dyDescent="0.25">
      <c r="A196" s="26" t="s">
        <v>528</v>
      </c>
      <c r="B196" s="26" t="s">
        <v>529</v>
      </c>
      <c r="C196" s="26" t="s">
        <v>1169</v>
      </c>
      <c r="D196" s="33" t="s">
        <v>1163</v>
      </c>
      <c r="E196" s="26" t="s">
        <v>529</v>
      </c>
      <c r="F196" s="29">
        <v>43125601</v>
      </c>
      <c r="G196" s="29">
        <v>43125601</v>
      </c>
      <c r="H196" s="29">
        <v>73490105</v>
      </c>
      <c r="I196" s="29">
        <v>43125601</v>
      </c>
      <c r="J196" s="29">
        <v>73490305</v>
      </c>
      <c r="K196" s="29">
        <v>43125601</v>
      </c>
      <c r="L196" s="37"/>
      <c r="M196" s="35"/>
      <c r="N196" s="35"/>
      <c r="O196" s="35"/>
    </row>
    <row r="197" spans="1:15" x14ac:dyDescent="0.25">
      <c r="A197" s="26" t="s">
        <v>530</v>
      </c>
      <c r="B197" s="26" t="s">
        <v>531</v>
      </c>
      <c r="C197" s="26" t="s">
        <v>1169</v>
      </c>
      <c r="D197" s="33" t="s">
        <v>1163</v>
      </c>
      <c r="E197" s="26" t="s">
        <v>531</v>
      </c>
      <c r="F197" s="29">
        <v>43125601</v>
      </c>
      <c r="G197" s="29">
        <v>43125601</v>
      </c>
      <c r="H197" s="29">
        <v>73490105</v>
      </c>
      <c r="I197" s="29">
        <v>43125601</v>
      </c>
      <c r="J197" s="29">
        <v>73490305</v>
      </c>
      <c r="K197" s="29">
        <v>43125601</v>
      </c>
      <c r="L197" s="37"/>
      <c r="M197" s="35"/>
      <c r="N197" s="35"/>
      <c r="O197" s="35"/>
    </row>
    <row r="198" spans="1:15" x14ac:dyDescent="0.25">
      <c r="A198" s="26" t="s">
        <v>476</v>
      </c>
      <c r="B198" s="26" t="s">
        <v>477</v>
      </c>
      <c r="C198" s="40" t="s">
        <v>1169</v>
      </c>
      <c r="D198" s="33" t="s">
        <v>1163</v>
      </c>
      <c r="E198" s="26" t="s">
        <v>477</v>
      </c>
      <c r="F198" s="29">
        <v>43125601</v>
      </c>
      <c r="G198" s="29">
        <v>43125601</v>
      </c>
      <c r="H198" s="29">
        <v>73490105</v>
      </c>
      <c r="I198" s="29">
        <v>43125601</v>
      </c>
      <c r="J198" s="29">
        <v>73490305</v>
      </c>
      <c r="K198" s="29">
        <v>43124601</v>
      </c>
      <c r="L198" s="37"/>
      <c r="M198" s="35"/>
      <c r="N198" s="35"/>
      <c r="O198" s="35"/>
    </row>
    <row r="199" spans="1:15" x14ac:dyDescent="0.25">
      <c r="A199" s="26" t="s">
        <v>1025</v>
      </c>
      <c r="B199" s="26" t="s">
        <v>1026</v>
      </c>
      <c r="C199" s="26" t="s">
        <v>1173</v>
      </c>
      <c r="D199" s="33" t="s">
        <v>1163</v>
      </c>
      <c r="E199" s="26" t="s">
        <v>1026</v>
      </c>
      <c r="F199" s="29">
        <v>43125601</v>
      </c>
      <c r="G199" s="29">
        <v>43125601</v>
      </c>
      <c r="H199" s="29">
        <v>73490105</v>
      </c>
      <c r="I199" s="29">
        <v>43125601</v>
      </c>
      <c r="J199" s="29">
        <v>73490305</v>
      </c>
      <c r="K199" s="29">
        <v>43124601</v>
      </c>
      <c r="L199" s="37"/>
      <c r="M199" s="35"/>
      <c r="N199" s="35"/>
      <c r="O199" s="35"/>
    </row>
    <row r="200" spans="1:15" x14ac:dyDescent="0.25">
      <c r="A200" s="26" t="s">
        <v>478</v>
      </c>
      <c r="B200" s="26" t="s">
        <v>479</v>
      </c>
      <c r="C200" s="40" t="s">
        <v>1169</v>
      </c>
      <c r="D200" s="33" t="s">
        <v>1163</v>
      </c>
      <c r="E200" s="26" t="s">
        <v>479</v>
      </c>
      <c r="F200" s="29">
        <v>43125601</v>
      </c>
      <c r="G200" s="29">
        <v>43125601</v>
      </c>
      <c r="H200" s="29">
        <v>73550103</v>
      </c>
      <c r="I200" s="29">
        <v>43125601</v>
      </c>
      <c r="J200" s="29">
        <v>73490305</v>
      </c>
      <c r="K200" s="29">
        <v>43129501</v>
      </c>
      <c r="L200" s="37"/>
      <c r="M200" s="35"/>
      <c r="N200" s="35"/>
      <c r="O200" s="35"/>
    </row>
    <row r="201" spans="1:15" x14ac:dyDescent="0.25">
      <c r="A201" s="26" t="s">
        <v>286</v>
      </c>
      <c r="B201" s="26" t="s">
        <v>287</v>
      </c>
      <c r="C201" s="40" t="s">
        <v>1169</v>
      </c>
      <c r="D201" s="33" t="s">
        <v>1163</v>
      </c>
      <c r="E201" s="26" t="s">
        <v>287</v>
      </c>
      <c r="F201" s="29">
        <v>43125601</v>
      </c>
      <c r="G201" s="29">
        <v>43125601</v>
      </c>
      <c r="H201" s="29">
        <v>73550103</v>
      </c>
      <c r="I201" s="29">
        <v>43125601</v>
      </c>
      <c r="J201" s="29">
        <v>73490305</v>
      </c>
      <c r="K201" s="29">
        <v>43129501</v>
      </c>
      <c r="L201" s="37"/>
      <c r="M201" s="35"/>
      <c r="N201" s="35"/>
      <c r="O201" s="35"/>
    </row>
    <row r="202" spans="1:15" x14ac:dyDescent="0.25">
      <c r="A202" s="26" t="s">
        <v>1027</v>
      </c>
      <c r="B202" s="26" t="s">
        <v>1028</v>
      </c>
      <c r="C202" s="26" t="s">
        <v>1162</v>
      </c>
      <c r="D202" s="33" t="s">
        <v>1163</v>
      </c>
      <c r="E202" s="26" t="s">
        <v>1028</v>
      </c>
      <c r="F202" s="29">
        <v>43129501</v>
      </c>
      <c r="G202" s="29">
        <v>43129601</v>
      </c>
      <c r="H202" s="29">
        <v>73870202</v>
      </c>
      <c r="I202" s="29">
        <v>43129601</v>
      </c>
      <c r="J202" s="29">
        <v>73870305</v>
      </c>
      <c r="K202" s="29">
        <v>43122704</v>
      </c>
      <c r="L202" s="34"/>
      <c r="M202" s="35"/>
      <c r="N202" s="35"/>
      <c r="O202" s="35"/>
    </row>
    <row r="203" spans="1:15" x14ac:dyDescent="0.25">
      <c r="A203" s="26" t="s">
        <v>1174</v>
      </c>
      <c r="B203" s="26" t="s">
        <v>1175</v>
      </c>
      <c r="C203" s="38" t="s">
        <v>1164</v>
      </c>
      <c r="D203" s="28" t="s">
        <v>1163</v>
      </c>
      <c r="E203" s="26" t="s">
        <v>1175</v>
      </c>
      <c r="F203" s="29">
        <v>43129501</v>
      </c>
      <c r="G203" s="29">
        <v>43129501</v>
      </c>
      <c r="H203" s="29">
        <v>73870202</v>
      </c>
      <c r="I203" s="29">
        <v>43129501</v>
      </c>
      <c r="J203" s="29">
        <v>73870305</v>
      </c>
      <c r="K203" s="29">
        <v>43129501</v>
      </c>
      <c r="L203" s="34"/>
    </row>
    <row r="204" spans="1:15" x14ac:dyDescent="0.25">
      <c r="A204" s="26" t="s">
        <v>1029</v>
      </c>
      <c r="B204" s="26" t="s">
        <v>1030</v>
      </c>
      <c r="C204" s="26" t="s">
        <v>1162</v>
      </c>
      <c r="D204" s="33" t="s">
        <v>1163</v>
      </c>
      <c r="E204" s="26" t="s">
        <v>1030</v>
      </c>
      <c r="F204" s="29">
        <v>43129501</v>
      </c>
      <c r="G204" s="29">
        <v>43129501</v>
      </c>
      <c r="H204" s="29">
        <v>73870202</v>
      </c>
      <c r="I204" s="29">
        <v>43129501</v>
      </c>
      <c r="J204" s="29">
        <v>73870305</v>
      </c>
      <c r="K204" s="29">
        <v>43129501</v>
      </c>
      <c r="L204" s="34"/>
      <c r="M204" s="35"/>
      <c r="N204" s="35"/>
      <c r="O204" s="35"/>
    </row>
    <row r="205" spans="1:15" x14ac:dyDescent="0.25">
      <c r="A205" s="26" t="s">
        <v>1031</v>
      </c>
      <c r="B205" s="26" t="s">
        <v>1032</v>
      </c>
      <c r="C205" s="26" t="s">
        <v>1162</v>
      </c>
      <c r="D205" s="33" t="s">
        <v>1163</v>
      </c>
      <c r="E205" s="26" t="s">
        <v>1032</v>
      </c>
      <c r="F205" s="29">
        <v>43129501</v>
      </c>
      <c r="G205" s="29">
        <v>43129501</v>
      </c>
      <c r="H205" s="29">
        <v>73870202</v>
      </c>
      <c r="I205" s="29">
        <v>43129501</v>
      </c>
      <c r="J205" s="29">
        <v>73870305</v>
      </c>
      <c r="K205" s="29">
        <v>43129501</v>
      </c>
      <c r="L205" s="34"/>
      <c r="M205" s="35"/>
      <c r="N205" s="35"/>
      <c r="O205" s="35"/>
    </row>
    <row r="206" spans="1:15" x14ac:dyDescent="0.25">
      <c r="A206" s="26" t="s">
        <v>1033</v>
      </c>
      <c r="B206" s="26" t="s">
        <v>1034</v>
      </c>
      <c r="C206" s="26" t="s">
        <v>1162</v>
      </c>
      <c r="D206" s="33" t="s">
        <v>1163</v>
      </c>
      <c r="E206" s="26" t="s">
        <v>1034</v>
      </c>
      <c r="F206" s="29">
        <v>43129501</v>
      </c>
      <c r="G206" s="29">
        <v>43129501</v>
      </c>
      <c r="H206" s="29">
        <v>73870202</v>
      </c>
      <c r="I206" s="29">
        <v>43129501</v>
      </c>
      <c r="J206" s="29">
        <v>73870305</v>
      </c>
      <c r="K206" s="29">
        <v>43129501</v>
      </c>
      <c r="L206" s="34"/>
      <c r="M206" s="35"/>
      <c r="N206" s="35"/>
      <c r="O206" s="35"/>
    </row>
    <row r="207" spans="1:15" x14ac:dyDescent="0.25">
      <c r="A207" s="26" t="s">
        <v>1035</v>
      </c>
      <c r="B207" s="26" t="s">
        <v>1036</v>
      </c>
      <c r="C207" s="38" t="s">
        <v>1164</v>
      </c>
      <c r="D207" s="28" t="s">
        <v>1163</v>
      </c>
      <c r="E207" s="26" t="s">
        <v>1036</v>
      </c>
      <c r="F207" s="29">
        <v>43129501</v>
      </c>
      <c r="G207" s="29">
        <v>43129501</v>
      </c>
      <c r="H207" s="29">
        <v>73870202</v>
      </c>
      <c r="I207" s="29">
        <v>43129501</v>
      </c>
      <c r="J207" s="29">
        <v>73870305</v>
      </c>
      <c r="K207" s="29">
        <v>43129501</v>
      </c>
      <c r="L207" s="34"/>
    </row>
    <row r="208" spans="1:15" x14ac:dyDescent="0.25">
      <c r="A208" s="26" t="s">
        <v>1037</v>
      </c>
      <c r="B208" s="26" t="s">
        <v>1038</v>
      </c>
      <c r="C208" s="26" t="s">
        <v>1164</v>
      </c>
      <c r="D208" s="33" t="s">
        <v>1163</v>
      </c>
      <c r="E208" s="26" t="s">
        <v>1038</v>
      </c>
      <c r="F208" s="29">
        <v>43129501</v>
      </c>
      <c r="G208" s="29">
        <v>43129501</v>
      </c>
      <c r="H208" s="29">
        <v>73870202</v>
      </c>
      <c r="I208" s="29">
        <v>43129501</v>
      </c>
      <c r="J208" s="29">
        <v>73870305</v>
      </c>
      <c r="K208" s="29">
        <v>43129501</v>
      </c>
      <c r="L208" s="34"/>
      <c r="M208" s="35"/>
      <c r="N208" s="35"/>
      <c r="O208" s="35"/>
    </row>
    <row r="209" spans="1:15" x14ac:dyDescent="0.25">
      <c r="A209" s="26" t="s">
        <v>1039</v>
      </c>
      <c r="B209" s="26" t="s">
        <v>1040</v>
      </c>
      <c r="C209" s="26" t="s">
        <v>1162</v>
      </c>
      <c r="D209" s="33" t="s">
        <v>1163</v>
      </c>
      <c r="E209" s="26" t="s">
        <v>1040</v>
      </c>
      <c r="F209" s="29">
        <v>43129501</v>
      </c>
      <c r="G209" s="29">
        <v>43129501</v>
      </c>
      <c r="H209" s="29">
        <v>73870202</v>
      </c>
      <c r="I209" s="29">
        <v>43129501</v>
      </c>
      <c r="J209" s="29">
        <v>73870305</v>
      </c>
      <c r="K209" s="29">
        <v>43129501</v>
      </c>
      <c r="L209" s="34"/>
      <c r="M209" s="35"/>
      <c r="N209" s="35"/>
      <c r="O209" s="35"/>
    </row>
    <row r="210" spans="1:15" x14ac:dyDescent="0.25">
      <c r="A210" s="26" t="s">
        <v>1041</v>
      </c>
      <c r="B210" s="26" t="s">
        <v>1042</v>
      </c>
      <c r="C210" s="26" t="s">
        <v>1164</v>
      </c>
      <c r="D210" s="33" t="s">
        <v>1163</v>
      </c>
      <c r="E210" s="26" t="s">
        <v>1042</v>
      </c>
      <c r="F210" s="29">
        <v>43129501</v>
      </c>
      <c r="G210" s="29">
        <v>43129501</v>
      </c>
      <c r="H210" s="29">
        <v>73870202</v>
      </c>
      <c r="I210" s="29">
        <v>43129501</v>
      </c>
      <c r="J210" s="29">
        <v>73870305</v>
      </c>
      <c r="K210" s="29">
        <v>43129501</v>
      </c>
      <c r="L210" s="34"/>
      <c r="M210" s="35"/>
      <c r="N210" s="35"/>
      <c r="O210" s="35"/>
    </row>
    <row r="211" spans="1:15" x14ac:dyDescent="0.25">
      <c r="A211" s="26" t="s">
        <v>1043</v>
      </c>
      <c r="B211" s="26" t="s">
        <v>1044</v>
      </c>
      <c r="C211" s="26" t="s">
        <v>1164</v>
      </c>
      <c r="D211" s="33" t="s">
        <v>1163</v>
      </c>
      <c r="E211" s="26" t="s">
        <v>1044</v>
      </c>
      <c r="F211" s="29">
        <v>43129501</v>
      </c>
      <c r="G211" s="29">
        <v>43129501</v>
      </c>
      <c r="H211" s="29">
        <v>73870202</v>
      </c>
      <c r="I211" s="29">
        <v>43129501</v>
      </c>
      <c r="J211" s="29">
        <v>73870305</v>
      </c>
      <c r="K211" s="29">
        <v>43129501</v>
      </c>
      <c r="L211" s="34"/>
      <c r="M211" s="35"/>
      <c r="N211" s="35"/>
      <c r="O211" s="35"/>
    </row>
    <row r="212" spans="1:15" x14ac:dyDescent="0.25">
      <c r="A212" s="26" t="s">
        <v>1045</v>
      </c>
      <c r="B212" s="26" t="s">
        <v>1046</v>
      </c>
      <c r="C212" s="26" t="s">
        <v>1164</v>
      </c>
      <c r="D212" s="33" t="s">
        <v>1163</v>
      </c>
      <c r="E212" s="26" t="s">
        <v>1046</v>
      </c>
      <c r="F212" s="29">
        <v>43129501</v>
      </c>
      <c r="G212" s="29">
        <v>43129501</v>
      </c>
      <c r="H212" s="29">
        <v>73870202</v>
      </c>
      <c r="I212" s="29">
        <v>43129501</v>
      </c>
      <c r="J212" s="29">
        <v>73870305</v>
      </c>
      <c r="K212" s="29">
        <v>43129501</v>
      </c>
      <c r="L212" s="34"/>
      <c r="M212" s="35"/>
      <c r="N212" s="35"/>
      <c r="O212" s="35"/>
    </row>
    <row r="213" spans="1:15" x14ac:dyDescent="0.25">
      <c r="A213" s="26" t="s">
        <v>1047</v>
      </c>
      <c r="B213" s="26" t="s">
        <v>1048</v>
      </c>
      <c r="C213" s="26" t="s">
        <v>1164</v>
      </c>
      <c r="D213" s="33" t="s">
        <v>1163</v>
      </c>
      <c r="E213" s="26" t="s">
        <v>1048</v>
      </c>
      <c r="F213" s="29">
        <v>43129501</v>
      </c>
      <c r="G213" s="29">
        <v>43129501</v>
      </c>
      <c r="H213" s="29">
        <v>73870202</v>
      </c>
      <c r="I213" s="29">
        <v>43129501</v>
      </c>
      <c r="J213" s="29">
        <v>73870305</v>
      </c>
      <c r="K213" s="29">
        <v>43129501</v>
      </c>
      <c r="L213" s="34"/>
      <c r="M213" s="35"/>
      <c r="N213" s="35"/>
      <c r="O213" s="35"/>
    </row>
    <row r="214" spans="1:15" x14ac:dyDescent="0.25">
      <c r="A214" s="26" t="s">
        <v>1049</v>
      </c>
      <c r="B214" s="26" t="s">
        <v>1050</v>
      </c>
      <c r="C214" s="26" t="s">
        <v>1164</v>
      </c>
      <c r="D214" s="33" t="s">
        <v>1163</v>
      </c>
      <c r="E214" s="26" t="s">
        <v>1050</v>
      </c>
      <c r="F214" s="29">
        <v>43129501</v>
      </c>
      <c r="G214" s="29">
        <v>43129501</v>
      </c>
      <c r="H214" s="29">
        <v>73870202</v>
      </c>
      <c r="I214" s="29">
        <v>43129501</v>
      </c>
      <c r="J214" s="29">
        <v>73870305</v>
      </c>
      <c r="K214" s="29">
        <v>43129501</v>
      </c>
      <c r="L214" s="34"/>
      <c r="M214" s="35"/>
      <c r="N214" s="35"/>
      <c r="O214" s="35"/>
    </row>
    <row r="215" spans="1:15" x14ac:dyDescent="0.25">
      <c r="A215" s="26" t="s">
        <v>1051</v>
      </c>
      <c r="B215" s="26" t="s">
        <v>1052</v>
      </c>
      <c r="C215" s="26" t="s">
        <v>1164</v>
      </c>
      <c r="D215" s="33" t="s">
        <v>1163</v>
      </c>
      <c r="E215" s="26" t="s">
        <v>1052</v>
      </c>
      <c r="F215" s="29">
        <v>43129501</v>
      </c>
      <c r="G215" s="29">
        <v>43129501</v>
      </c>
      <c r="H215" s="29">
        <v>73870202</v>
      </c>
      <c r="I215" s="29">
        <v>43129501</v>
      </c>
      <c r="J215" s="29">
        <v>73870305</v>
      </c>
      <c r="K215" s="29">
        <v>43129501</v>
      </c>
      <c r="L215" s="34"/>
      <c r="M215" s="35"/>
      <c r="N215" s="35"/>
      <c r="O215" s="35"/>
    </row>
    <row r="216" spans="1:15" x14ac:dyDescent="0.25">
      <c r="A216" s="26" t="s">
        <v>1053</v>
      </c>
      <c r="B216" s="26" t="s">
        <v>1176</v>
      </c>
      <c r="C216" s="26" t="s">
        <v>1164</v>
      </c>
      <c r="D216" s="33" t="s">
        <v>1163</v>
      </c>
      <c r="E216" s="26" t="s">
        <v>1052</v>
      </c>
      <c r="F216" s="29">
        <v>43129501</v>
      </c>
      <c r="G216" s="29">
        <v>43129501</v>
      </c>
      <c r="H216" s="29">
        <v>73870202</v>
      </c>
      <c r="I216" s="29">
        <v>43129501</v>
      </c>
      <c r="J216" s="29">
        <v>73870305</v>
      </c>
      <c r="K216" s="29">
        <v>43129501</v>
      </c>
      <c r="L216" s="34"/>
      <c r="M216" s="35"/>
      <c r="N216" s="35"/>
      <c r="O216" s="35"/>
    </row>
    <row r="217" spans="1:15" x14ac:dyDescent="0.25">
      <c r="A217" s="26" t="s">
        <v>1055</v>
      </c>
      <c r="B217" s="26" t="s">
        <v>1056</v>
      </c>
      <c r="C217" s="27" t="str">
        <f>VLOOKUP(A217,'[3]AREAS DE SERVICIO'!$A$1:$C$574,3,0)</f>
        <v>Conexo_Salud</v>
      </c>
      <c r="D217" s="28" t="s">
        <v>1163</v>
      </c>
      <c r="E217" s="26" t="s">
        <v>1056</v>
      </c>
      <c r="F217" s="29">
        <v>43129501</v>
      </c>
      <c r="G217" s="29">
        <v>43129601</v>
      </c>
      <c r="H217" s="29">
        <v>73870202</v>
      </c>
      <c r="I217" s="29">
        <v>43129501</v>
      </c>
      <c r="J217" s="29">
        <v>73870305</v>
      </c>
      <c r="K217" s="29">
        <v>43129501</v>
      </c>
      <c r="L217" s="34"/>
    </row>
    <row r="218" spans="1:15" x14ac:dyDescent="0.25">
      <c r="A218" s="26" t="s">
        <v>1057</v>
      </c>
      <c r="B218" s="26" t="s">
        <v>1058</v>
      </c>
      <c r="C218" s="27" t="str">
        <f>VLOOKUP(A218,'[3]AREAS DE SERVICIO'!$A$1:$C$574,3,0)</f>
        <v>Conexo_Salud</v>
      </c>
      <c r="D218" s="28" t="s">
        <v>1163</v>
      </c>
      <c r="E218" s="26" t="s">
        <v>1058</v>
      </c>
      <c r="F218" s="29">
        <v>43129501</v>
      </c>
      <c r="G218" s="29">
        <v>43129601</v>
      </c>
      <c r="H218" s="29">
        <v>73870202</v>
      </c>
      <c r="I218" s="29">
        <v>43129501</v>
      </c>
      <c r="J218" s="29">
        <v>73870305</v>
      </c>
      <c r="K218" s="29">
        <v>43124803</v>
      </c>
      <c r="L218" s="34"/>
    </row>
    <row r="219" spans="1:15" x14ac:dyDescent="0.25">
      <c r="A219" s="26" t="s">
        <v>630</v>
      </c>
      <c r="B219" s="26" t="s">
        <v>631</v>
      </c>
      <c r="C219" s="27" t="str">
        <f>VLOOKUP(A219,'[3]AREAS DE SERVICIO'!$A$1:$C$574,3,0)</f>
        <v>Conexo_Salud</v>
      </c>
      <c r="D219" s="28" t="s">
        <v>1163</v>
      </c>
      <c r="E219" s="26" t="s">
        <v>631</v>
      </c>
      <c r="F219" s="29">
        <v>43129501</v>
      </c>
      <c r="G219" s="29">
        <v>43129501</v>
      </c>
      <c r="H219" s="29">
        <v>73860202</v>
      </c>
      <c r="I219" s="29">
        <v>43129501</v>
      </c>
      <c r="J219" s="29">
        <v>73860305</v>
      </c>
      <c r="K219" s="29">
        <v>43124601</v>
      </c>
      <c r="L219" s="34"/>
    </row>
    <row r="220" spans="1:15" x14ac:dyDescent="0.25">
      <c r="A220" s="26" t="s">
        <v>1059</v>
      </c>
      <c r="B220" s="26" t="s">
        <v>1060</v>
      </c>
      <c r="C220" s="26" t="s">
        <v>1164</v>
      </c>
      <c r="D220" s="33" t="s">
        <v>1163</v>
      </c>
      <c r="E220" s="26" t="s">
        <v>1060</v>
      </c>
      <c r="F220" s="29">
        <v>43129501</v>
      </c>
      <c r="G220" s="29">
        <v>43129501</v>
      </c>
      <c r="H220" s="29">
        <v>73860202</v>
      </c>
      <c r="I220" s="29">
        <v>43129501</v>
      </c>
      <c r="J220" s="29">
        <v>73860305</v>
      </c>
      <c r="K220" s="29">
        <v>43124601</v>
      </c>
      <c r="L220" s="34"/>
      <c r="M220" s="35"/>
      <c r="N220" s="35"/>
      <c r="O220" s="35"/>
    </row>
    <row r="221" spans="1:15" x14ac:dyDescent="0.25">
      <c r="A221" s="26" t="s">
        <v>1061</v>
      </c>
      <c r="B221" s="26" t="s">
        <v>1062</v>
      </c>
      <c r="C221" s="27" t="str">
        <f>VLOOKUP(A221,'[3]AREAS DE SERVICIO'!$A$1:$C$574,3,0)</f>
        <v>Conexo_Salud</v>
      </c>
      <c r="D221" s="28" t="s">
        <v>1163</v>
      </c>
      <c r="E221" s="26" t="s">
        <v>1062</v>
      </c>
      <c r="F221" s="29">
        <v>43129501</v>
      </c>
      <c r="G221" s="29">
        <v>43129501</v>
      </c>
      <c r="H221" s="29">
        <v>73870202</v>
      </c>
      <c r="I221" s="29">
        <v>43129501</v>
      </c>
      <c r="J221" s="29">
        <v>73870305</v>
      </c>
      <c r="K221" s="29">
        <v>43129501</v>
      </c>
      <c r="L221" s="34"/>
    </row>
    <row r="222" spans="1:15" x14ac:dyDescent="0.25">
      <c r="A222" s="26" t="s">
        <v>633</v>
      </c>
      <c r="B222" s="26" t="s">
        <v>634</v>
      </c>
      <c r="C222" s="27" t="str">
        <f>VLOOKUP(A222,'[3]AREAS DE SERVICIO'!$A$1:$C$574,3,0)</f>
        <v>Conexo_Salud</v>
      </c>
      <c r="D222" s="28" t="s">
        <v>1163</v>
      </c>
      <c r="E222" s="26" t="s">
        <v>634</v>
      </c>
      <c r="F222" s="29">
        <v>43129501</v>
      </c>
      <c r="G222" s="29">
        <v>43129501</v>
      </c>
      <c r="H222" s="29">
        <v>73870202</v>
      </c>
      <c r="I222" s="29">
        <v>43129501</v>
      </c>
      <c r="J222" s="29">
        <v>73870305</v>
      </c>
      <c r="K222" s="29">
        <v>43129501</v>
      </c>
      <c r="L222" s="34"/>
    </row>
    <row r="223" spans="1:15" x14ac:dyDescent="0.25">
      <c r="A223" s="26" t="s">
        <v>1063</v>
      </c>
      <c r="B223" s="26" t="s">
        <v>1064</v>
      </c>
      <c r="C223" s="27" t="s">
        <v>1164</v>
      </c>
      <c r="D223" s="28" t="s">
        <v>1163</v>
      </c>
      <c r="E223" s="26" t="s">
        <v>1064</v>
      </c>
      <c r="F223" s="29">
        <v>43122701</v>
      </c>
      <c r="G223" s="29">
        <v>43122701</v>
      </c>
      <c r="H223" s="29">
        <v>73200202</v>
      </c>
      <c r="I223" s="29">
        <v>43122701</v>
      </c>
      <c r="J223" s="29">
        <v>73200305</v>
      </c>
      <c r="K223" s="29">
        <v>43129501</v>
      </c>
      <c r="L223" s="34"/>
    </row>
    <row r="224" spans="1:15" x14ac:dyDescent="0.25">
      <c r="A224" s="26" t="s">
        <v>1065</v>
      </c>
      <c r="B224" s="26" t="s">
        <v>1066</v>
      </c>
      <c r="C224" s="26" t="s">
        <v>1177</v>
      </c>
      <c r="D224" s="28" t="s">
        <v>651</v>
      </c>
      <c r="E224" s="26" t="s">
        <v>1066</v>
      </c>
      <c r="F224" s="39">
        <v>43129601</v>
      </c>
      <c r="G224" s="39">
        <v>43129601</v>
      </c>
      <c r="H224" s="39">
        <v>73870202</v>
      </c>
      <c r="I224" s="39">
        <v>43129601</v>
      </c>
      <c r="J224" s="39">
        <v>51080201</v>
      </c>
      <c r="K224" s="39">
        <v>43121901</v>
      </c>
      <c r="L224" s="34"/>
    </row>
    <row r="225" spans="1:15" x14ac:dyDescent="0.25">
      <c r="A225" s="26" t="s">
        <v>1067</v>
      </c>
      <c r="B225" s="26" t="s">
        <v>1068</v>
      </c>
      <c r="C225" s="26" t="s">
        <v>1177</v>
      </c>
      <c r="D225" s="28" t="s">
        <v>651</v>
      </c>
      <c r="E225" s="26" t="s">
        <v>1068</v>
      </c>
      <c r="F225" s="39">
        <v>43129601</v>
      </c>
      <c r="G225" s="39">
        <v>43129601</v>
      </c>
      <c r="H225" s="39">
        <v>73870202</v>
      </c>
      <c r="I225" s="39">
        <v>43129601</v>
      </c>
      <c r="J225" s="39">
        <v>51080201</v>
      </c>
      <c r="K225" s="39">
        <v>43124603</v>
      </c>
      <c r="L225" s="34"/>
    </row>
    <row r="226" spans="1:15" x14ac:dyDescent="0.25">
      <c r="A226" s="26" t="s">
        <v>1069</v>
      </c>
      <c r="B226" s="26" t="s">
        <v>1070</v>
      </c>
      <c r="C226" s="27" t="str">
        <f>VLOOKUP(A226,'[3]AREAS DE SERVICIO'!$A$1:$C$574,3,0)</f>
        <v>Administrativa</v>
      </c>
      <c r="D226" s="28" t="s">
        <v>1163</v>
      </c>
      <c r="E226" s="26" t="s">
        <v>1070</v>
      </c>
      <c r="F226" s="39">
        <v>43129601</v>
      </c>
      <c r="G226" s="39">
        <v>43129601</v>
      </c>
      <c r="H226" s="39">
        <v>73870202</v>
      </c>
      <c r="I226" s="39">
        <v>43129601</v>
      </c>
      <c r="J226" s="39">
        <v>51080201</v>
      </c>
      <c r="K226" s="39">
        <v>43129501</v>
      </c>
      <c r="L226" s="34"/>
    </row>
    <row r="227" spans="1:15" x14ac:dyDescent="0.25">
      <c r="A227" s="26" t="s">
        <v>1071</v>
      </c>
      <c r="B227" s="26" t="s">
        <v>1072</v>
      </c>
      <c r="C227" s="26" t="s">
        <v>1177</v>
      </c>
      <c r="D227" s="28" t="s">
        <v>651</v>
      </c>
      <c r="E227" s="26" t="s">
        <v>1072</v>
      </c>
      <c r="F227" s="39">
        <v>43129601</v>
      </c>
      <c r="G227" s="39">
        <v>43129601</v>
      </c>
      <c r="H227" s="39">
        <v>73870202</v>
      </c>
      <c r="I227" s="39">
        <v>43129601</v>
      </c>
      <c r="J227" s="39">
        <v>51080201</v>
      </c>
      <c r="K227" s="39">
        <v>43129501</v>
      </c>
      <c r="L227" s="34"/>
    </row>
    <row r="228" spans="1:15" x14ac:dyDescent="0.25">
      <c r="A228" s="26" t="s">
        <v>639</v>
      </c>
      <c r="B228" s="26" t="s">
        <v>640</v>
      </c>
      <c r="C228" s="26" t="s">
        <v>1177</v>
      </c>
      <c r="D228" s="28" t="s">
        <v>651</v>
      </c>
      <c r="E228" s="26" t="s">
        <v>640</v>
      </c>
      <c r="F228" s="39">
        <v>43129601</v>
      </c>
      <c r="G228" s="39">
        <v>43129601</v>
      </c>
      <c r="H228" s="39">
        <v>73870202</v>
      </c>
      <c r="I228" s="39">
        <v>43129601</v>
      </c>
      <c r="J228" s="39">
        <v>51080201</v>
      </c>
      <c r="K228" s="39">
        <v>43129501</v>
      </c>
      <c r="L228" s="34"/>
    </row>
    <row r="229" spans="1:15" x14ac:dyDescent="0.25">
      <c r="A229" s="26" t="s">
        <v>1073</v>
      </c>
      <c r="B229" s="26" t="s">
        <v>1074</v>
      </c>
      <c r="C229" s="26" t="s">
        <v>1177</v>
      </c>
      <c r="D229" s="28" t="s">
        <v>651</v>
      </c>
      <c r="E229" s="26" t="s">
        <v>1074</v>
      </c>
      <c r="F229" s="39">
        <v>43129601</v>
      </c>
      <c r="G229" s="39">
        <v>43129601</v>
      </c>
      <c r="H229" s="39">
        <v>73870202</v>
      </c>
      <c r="I229" s="39">
        <v>43129601</v>
      </c>
      <c r="J229" s="39">
        <v>51080201</v>
      </c>
      <c r="K229" s="39">
        <v>43129501</v>
      </c>
      <c r="L229" s="34"/>
    </row>
    <row r="230" spans="1:15" x14ac:dyDescent="0.25">
      <c r="A230" s="26" t="s">
        <v>667</v>
      </c>
      <c r="B230" s="26" t="s">
        <v>668</v>
      </c>
      <c r="C230" s="26" t="s">
        <v>1177</v>
      </c>
      <c r="D230" s="28" t="s">
        <v>651</v>
      </c>
      <c r="E230" s="26" t="s">
        <v>668</v>
      </c>
      <c r="F230" s="39">
        <v>43129601</v>
      </c>
      <c r="G230" s="39">
        <v>43129601</v>
      </c>
      <c r="H230" s="39">
        <v>73870202</v>
      </c>
      <c r="I230" s="39">
        <v>43129601</v>
      </c>
      <c r="J230" s="39">
        <v>51080201</v>
      </c>
      <c r="K230" s="39">
        <v>43129501</v>
      </c>
      <c r="L230" s="34"/>
    </row>
    <row r="231" spans="1:15" x14ac:dyDescent="0.25">
      <c r="A231" s="26" t="s">
        <v>1077</v>
      </c>
      <c r="B231" s="26" t="s">
        <v>1078</v>
      </c>
      <c r="C231" s="26" t="s">
        <v>1177</v>
      </c>
      <c r="D231" s="28" t="s">
        <v>651</v>
      </c>
      <c r="E231" s="26" t="s">
        <v>1078</v>
      </c>
      <c r="F231" s="39">
        <v>43129601</v>
      </c>
      <c r="G231" s="39">
        <v>43129601</v>
      </c>
      <c r="H231" s="39">
        <v>73870202</v>
      </c>
      <c r="I231" s="39">
        <v>43129601</v>
      </c>
      <c r="J231" s="39">
        <v>51080201</v>
      </c>
      <c r="K231" s="39">
        <v>43124803</v>
      </c>
      <c r="L231" s="34"/>
    </row>
    <row r="232" spans="1:15" x14ac:dyDescent="0.25">
      <c r="A232" s="26" t="s">
        <v>532</v>
      </c>
      <c r="B232" s="26" t="s">
        <v>533</v>
      </c>
      <c r="C232" s="26" t="s">
        <v>1162</v>
      </c>
      <c r="D232" s="33" t="s">
        <v>1163</v>
      </c>
      <c r="E232" s="26" t="s">
        <v>533</v>
      </c>
      <c r="F232" s="39">
        <v>43129601</v>
      </c>
      <c r="G232" s="39">
        <v>43129601</v>
      </c>
      <c r="H232" s="39">
        <v>73870202</v>
      </c>
      <c r="I232" s="39">
        <v>43129601</v>
      </c>
      <c r="J232" s="39">
        <v>51080201</v>
      </c>
      <c r="K232" s="39">
        <v>43129501</v>
      </c>
      <c r="L232" s="34"/>
      <c r="M232" s="35"/>
      <c r="N232" s="35"/>
      <c r="O232" s="35"/>
    </row>
    <row r="233" spans="1:15" x14ac:dyDescent="0.25">
      <c r="A233" s="26" t="s">
        <v>534</v>
      </c>
      <c r="B233" s="26" t="s">
        <v>535</v>
      </c>
      <c r="C233" s="26" t="s">
        <v>1178</v>
      </c>
      <c r="D233" s="33" t="s">
        <v>1163</v>
      </c>
      <c r="E233" s="26" t="s">
        <v>535</v>
      </c>
      <c r="F233" s="39">
        <v>43129601</v>
      </c>
      <c r="G233" s="39">
        <v>43129601</v>
      </c>
      <c r="H233" s="39">
        <v>73870202</v>
      </c>
      <c r="I233" s="39">
        <v>43129601</v>
      </c>
      <c r="J233" s="39">
        <v>51080201</v>
      </c>
      <c r="K233" s="39">
        <v>43121901</v>
      </c>
      <c r="L233" s="34"/>
      <c r="M233" s="35"/>
      <c r="N233" s="35"/>
      <c r="O233" s="35"/>
    </row>
    <row r="234" spans="1:15" x14ac:dyDescent="0.25">
      <c r="A234" s="26" t="s">
        <v>536</v>
      </c>
      <c r="B234" s="26" t="s">
        <v>537</v>
      </c>
      <c r="C234" s="26" t="s">
        <v>1178</v>
      </c>
      <c r="D234" s="33" t="s">
        <v>1163</v>
      </c>
      <c r="E234" s="26" t="s">
        <v>537</v>
      </c>
      <c r="F234" s="39">
        <v>43129601</v>
      </c>
      <c r="G234" s="39">
        <v>43129601</v>
      </c>
      <c r="H234" s="39">
        <v>73870202</v>
      </c>
      <c r="I234" s="39">
        <v>43129601</v>
      </c>
      <c r="J234" s="39">
        <v>51080201</v>
      </c>
      <c r="K234" s="39">
        <v>43121901</v>
      </c>
      <c r="L234" s="34"/>
      <c r="M234" s="35"/>
      <c r="N234" s="35"/>
      <c r="O234" s="35"/>
    </row>
    <row r="235" spans="1:15" x14ac:dyDescent="0.25">
      <c r="A235" s="26" t="s">
        <v>538</v>
      </c>
      <c r="B235" s="26" t="s">
        <v>539</v>
      </c>
      <c r="C235" s="26" t="s">
        <v>1178</v>
      </c>
      <c r="D235" s="33" t="s">
        <v>1163</v>
      </c>
      <c r="E235" s="26" t="s">
        <v>539</v>
      </c>
      <c r="F235" s="39">
        <v>43129601</v>
      </c>
      <c r="G235" s="39">
        <v>43129601</v>
      </c>
      <c r="H235" s="39">
        <v>73870202</v>
      </c>
      <c r="I235" s="39">
        <v>43129601</v>
      </c>
      <c r="J235" s="39">
        <v>51080201</v>
      </c>
      <c r="K235" s="39">
        <v>43120801</v>
      </c>
      <c r="L235" s="34"/>
      <c r="M235" s="35"/>
      <c r="N235" s="35"/>
      <c r="O235" s="35"/>
    </row>
    <row r="236" spans="1:15" x14ac:dyDescent="0.25">
      <c r="A236" s="26" t="s">
        <v>540</v>
      </c>
      <c r="B236" s="26" t="s">
        <v>541</v>
      </c>
      <c r="C236" s="26" t="s">
        <v>1178</v>
      </c>
      <c r="D236" s="33" t="s">
        <v>1163</v>
      </c>
      <c r="E236" s="26" t="s">
        <v>541</v>
      </c>
      <c r="F236" s="39">
        <v>43129601</v>
      </c>
      <c r="G236" s="39">
        <v>43129601</v>
      </c>
      <c r="H236" s="39">
        <v>73870202</v>
      </c>
      <c r="I236" s="39">
        <v>43129601</v>
      </c>
      <c r="J236" s="39">
        <v>51080201</v>
      </c>
      <c r="K236" s="39">
        <v>43121901</v>
      </c>
      <c r="L236" s="34"/>
      <c r="M236" s="35"/>
      <c r="N236" s="35"/>
      <c r="O236" s="35"/>
    </row>
    <row r="237" spans="1:15" x14ac:dyDescent="0.25">
      <c r="A237" s="26" t="s">
        <v>542</v>
      </c>
      <c r="B237" s="26" t="s">
        <v>543</v>
      </c>
      <c r="C237" s="26" t="s">
        <v>1178</v>
      </c>
      <c r="D237" s="33" t="s">
        <v>1163</v>
      </c>
      <c r="E237" s="26" t="s">
        <v>543</v>
      </c>
      <c r="F237" s="39">
        <v>43129601</v>
      </c>
      <c r="G237" s="39">
        <v>43129601</v>
      </c>
      <c r="H237" s="39">
        <v>73870202</v>
      </c>
      <c r="I237" s="39">
        <v>43129601</v>
      </c>
      <c r="J237" s="39">
        <v>51080201</v>
      </c>
      <c r="K237" s="39">
        <v>43121901</v>
      </c>
      <c r="L237" s="34"/>
      <c r="M237" s="35"/>
      <c r="N237" s="35"/>
      <c r="O237" s="35"/>
    </row>
    <row r="238" spans="1:15" x14ac:dyDescent="0.25">
      <c r="A238" s="26" t="s">
        <v>544</v>
      </c>
      <c r="B238" s="26" t="s">
        <v>545</v>
      </c>
      <c r="C238" s="26" t="s">
        <v>1178</v>
      </c>
      <c r="D238" s="33" t="s">
        <v>1163</v>
      </c>
      <c r="E238" s="26" t="s">
        <v>545</v>
      </c>
      <c r="F238" s="39">
        <v>43129601</v>
      </c>
      <c r="G238" s="39">
        <v>43129601</v>
      </c>
      <c r="H238" s="39">
        <v>73870202</v>
      </c>
      <c r="I238" s="39">
        <v>43129601</v>
      </c>
      <c r="J238" s="39">
        <v>51080201</v>
      </c>
      <c r="K238" s="39">
        <v>43121901</v>
      </c>
      <c r="L238" s="34"/>
      <c r="M238" s="35"/>
      <c r="N238" s="35"/>
      <c r="O238" s="35"/>
    </row>
    <row r="239" spans="1:15" x14ac:dyDescent="0.25">
      <c r="A239" s="26" t="s">
        <v>546</v>
      </c>
      <c r="B239" s="26" t="s">
        <v>547</v>
      </c>
      <c r="C239" s="26" t="s">
        <v>1178</v>
      </c>
      <c r="D239" s="33" t="s">
        <v>1163</v>
      </c>
      <c r="E239" s="26" t="s">
        <v>547</v>
      </c>
      <c r="F239" s="39">
        <v>43129601</v>
      </c>
      <c r="G239" s="39">
        <v>43129601</v>
      </c>
      <c r="H239" s="39">
        <v>73870202</v>
      </c>
      <c r="I239" s="39">
        <v>43129601</v>
      </c>
      <c r="J239" s="39">
        <v>51080201</v>
      </c>
      <c r="K239" s="39">
        <v>43121901</v>
      </c>
      <c r="L239" s="34"/>
      <c r="M239" s="35"/>
      <c r="N239" s="35"/>
      <c r="O239" s="35"/>
    </row>
    <row r="240" spans="1:15" x14ac:dyDescent="0.25">
      <c r="A240" s="26" t="s">
        <v>236</v>
      </c>
      <c r="B240" s="26" t="s">
        <v>824</v>
      </c>
      <c r="C240" s="26" t="s">
        <v>1178</v>
      </c>
      <c r="D240" s="33" t="s">
        <v>1163</v>
      </c>
      <c r="E240" s="26" t="s">
        <v>824</v>
      </c>
      <c r="F240" s="39">
        <v>43129601</v>
      </c>
      <c r="G240" s="39">
        <v>43129601</v>
      </c>
      <c r="H240" s="39">
        <v>73870202</v>
      </c>
      <c r="I240" s="39">
        <v>43129601</v>
      </c>
      <c r="J240" s="39">
        <v>51080201</v>
      </c>
      <c r="K240" s="39">
        <v>43129501</v>
      </c>
      <c r="L240" s="34"/>
      <c r="M240" s="35"/>
      <c r="N240" s="35"/>
      <c r="O240" s="35"/>
    </row>
    <row r="241" spans="1:15" x14ac:dyDescent="0.25">
      <c r="A241" s="26" t="s">
        <v>1079</v>
      </c>
      <c r="B241" s="26" t="s">
        <v>103</v>
      </c>
      <c r="C241" s="26" t="s">
        <v>1178</v>
      </c>
      <c r="D241" s="33" t="s">
        <v>1163</v>
      </c>
      <c r="E241" s="26" t="s">
        <v>824</v>
      </c>
      <c r="F241" s="39">
        <v>43129601</v>
      </c>
      <c r="G241" s="39">
        <v>43129601</v>
      </c>
      <c r="H241" s="39">
        <v>73870202</v>
      </c>
      <c r="I241" s="39">
        <v>43129601</v>
      </c>
      <c r="J241" s="39">
        <v>51080201</v>
      </c>
      <c r="K241" s="39">
        <v>43129501</v>
      </c>
      <c r="L241" s="34"/>
      <c r="M241" s="35"/>
      <c r="N241" s="35"/>
      <c r="O241" s="35"/>
    </row>
    <row r="242" spans="1:15" x14ac:dyDescent="0.25">
      <c r="A242" s="26" t="s">
        <v>102</v>
      </c>
      <c r="B242" s="26" t="s">
        <v>103</v>
      </c>
      <c r="C242" s="27" t="s">
        <v>1164</v>
      </c>
      <c r="D242" s="28" t="s">
        <v>1163</v>
      </c>
      <c r="E242" s="26" t="s">
        <v>103</v>
      </c>
      <c r="F242" s="39">
        <v>43129601</v>
      </c>
      <c r="G242" s="39">
        <v>43129601</v>
      </c>
      <c r="H242" s="39">
        <v>73870202</v>
      </c>
      <c r="I242" s="39">
        <v>43129601</v>
      </c>
      <c r="J242" s="39">
        <v>51080201</v>
      </c>
      <c r="K242" s="39">
        <v>43121901</v>
      </c>
      <c r="L242" s="34"/>
    </row>
    <row r="243" spans="1:15" x14ac:dyDescent="0.25">
      <c r="A243" s="26" t="s">
        <v>87</v>
      </c>
      <c r="B243" s="26" t="s">
        <v>88</v>
      </c>
      <c r="C243" s="27" t="s">
        <v>1164</v>
      </c>
      <c r="D243" s="28" t="s">
        <v>1163</v>
      </c>
      <c r="E243" s="26" t="s">
        <v>88</v>
      </c>
      <c r="F243" s="39">
        <v>43129601</v>
      </c>
      <c r="G243" s="39">
        <v>43129601</v>
      </c>
      <c r="H243" s="39">
        <v>73870202</v>
      </c>
      <c r="I243" s="39">
        <v>43129601</v>
      </c>
      <c r="J243" s="39">
        <v>51080201</v>
      </c>
      <c r="K243" s="39">
        <v>43129501</v>
      </c>
      <c r="L243" s="34"/>
    </row>
    <row r="244" spans="1:15" x14ac:dyDescent="0.25">
      <c r="A244" s="26" t="s">
        <v>1085</v>
      </c>
      <c r="B244" s="26" t="s">
        <v>1086</v>
      </c>
      <c r="C244" s="26" t="s">
        <v>1177</v>
      </c>
      <c r="D244" s="28" t="s">
        <v>651</v>
      </c>
      <c r="E244" s="26" t="s">
        <v>1086</v>
      </c>
      <c r="F244" s="39">
        <v>43129601</v>
      </c>
      <c r="G244" s="39">
        <v>43129601</v>
      </c>
      <c r="H244" s="39">
        <v>73870202</v>
      </c>
      <c r="I244" s="39">
        <v>43129601</v>
      </c>
      <c r="J244" s="39">
        <v>51080201</v>
      </c>
      <c r="K244" s="39">
        <v>43129501</v>
      </c>
      <c r="L244" s="34"/>
    </row>
    <row r="245" spans="1:15" x14ac:dyDescent="0.25">
      <c r="A245" s="26" t="s">
        <v>115</v>
      </c>
      <c r="B245" s="26" t="s">
        <v>116</v>
      </c>
      <c r="C245" s="27" t="str">
        <f>VLOOKUP(A245,'[3]AREAS DE SERVICIO'!$A$1:$C$574,3,0)</f>
        <v>Ambulatoria</v>
      </c>
      <c r="D245" s="28" t="s">
        <v>1163</v>
      </c>
      <c r="E245" s="26" t="s">
        <v>116</v>
      </c>
      <c r="F245" s="39">
        <v>43129601</v>
      </c>
      <c r="G245" s="39">
        <v>43129601</v>
      </c>
      <c r="H245" s="39">
        <v>73870202</v>
      </c>
      <c r="I245" s="39">
        <v>43129601</v>
      </c>
      <c r="J245" s="39">
        <v>51080201</v>
      </c>
      <c r="K245" s="39">
        <v>43120801</v>
      </c>
      <c r="L245" s="34"/>
    </row>
    <row r="246" spans="1:15" x14ac:dyDescent="0.25">
      <c r="A246" s="26" t="s">
        <v>1087</v>
      </c>
      <c r="B246" s="26" t="s">
        <v>1088</v>
      </c>
      <c r="C246" s="26" t="s">
        <v>1177</v>
      </c>
      <c r="D246" s="28" t="s">
        <v>651</v>
      </c>
      <c r="E246" s="26" t="s">
        <v>1088</v>
      </c>
      <c r="F246" s="39">
        <v>43129601</v>
      </c>
      <c r="G246" s="39">
        <v>43129601</v>
      </c>
      <c r="H246" s="39">
        <v>73870202</v>
      </c>
      <c r="I246" s="39">
        <v>43129601</v>
      </c>
      <c r="J246" s="39">
        <v>51080201</v>
      </c>
      <c r="K246" s="39">
        <v>43129601</v>
      </c>
      <c r="L246" s="34"/>
    </row>
    <row r="247" spans="1:15" x14ac:dyDescent="0.25">
      <c r="A247" s="26" t="s">
        <v>190</v>
      </c>
      <c r="B247" s="26" t="s">
        <v>191</v>
      </c>
      <c r="C247" s="27" t="s">
        <v>1162</v>
      </c>
      <c r="D247" s="28" t="s">
        <v>1163</v>
      </c>
      <c r="E247" s="26" t="s">
        <v>191</v>
      </c>
      <c r="F247" s="39">
        <v>43129601</v>
      </c>
      <c r="G247" s="39">
        <v>43129601</v>
      </c>
      <c r="H247" s="39">
        <v>73870202</v>
      </c>
      <c r="I247" s="39">
        <v>43129601</v>
      </c>
      <c r="J247" s="39">
        <v>51080201</v>
      </c>
      <c r="K247" s="39">
        <v>43129501</v>
      </c>
      <c r="L247" s="34"/>
    </row>
    <row r="248" spans="1:15" x14ac:dyDescent="0.25">
      <c r="A248" s="26" t="s">
        <v>669</v>
      </c>
      <c r="B248" s="26" t="s">
        <v>670</v>
      </c>
      <c r="C248" s="26" t="s">
        <v>1177</v>
      </c>
      <c r="D248" s="28" t="s">
        <v>651</v>
      </c>
      <c r="E248" s="26" t="s">
        <v>670</v>
      </c>
      <c r="F248" s="39">
        <v>43129601</v>
      </c>
      <c r="G248" s="39">
        <v>43129601</v>
      </c>
      <c r="H248" s="39">
        <v>73870202</v>
      </c>
      <c r="I248" s="39">
        <v>43129601</v>
      </c>
      <c r="J248" s="39">
        <v>51080201</v>
      </c>
      <c r="K248" s="39">
        <v>43121801</v>
      </c>
      <c r="L248" s="34"/>
    </row>
    <row r="249" spans="1:15" x14ac:dyDescent="0.25">
      <c r="A249" s="26" t="s">
        <v>344</v>
      </c>
      <c r="B249" s="26" t="s">
        <v>345</v>
      </c>
      <c r="C249" s="27" t="str">
        <f>VLOOKUP(A249,'[3]AREAS DE SERVICIO'!$A$1:$C$574,3,0)</f>
        <v>Quirurgico</v>
      </c>
      <c r="D249" s="28" t="s">
        <v>1163</v>
      </c>
      <c r="E249" s="26" t="s">
        <v>345</v>
      </c>
      <c r="F249" s="39">
        <v>43129601</v>
      </c>
      <c r="G249" s="39">
        <v>43129601</v>
      </c>
      <c r="H249" s="39">
        <v>73870202</v>
      </c>
      <c r="I249" s="39">
        <v>43129601</v>
      </c>
      <c r="J249" s="39">
        <v>51080201</v>
      </c>
      <c r="K249" s="39">
        <v>43129501</v>
      </c>
      <c r="L249" s="34"/>
    </row>
    <row r="250" spans="1:15" x14ac:dyDescent="0.25">
      <c r="A250" s="26" t="s">
        <v>671</v>
      </c>
      <c r="B250" s="26" t="s">
        <v>672</v>
      </c>
      <c r="C250" s="26" t="s">
        <v>1177</v>
      </c>
      <c r="D250" s="28" t="s">
        <v>651</v>
      </c>
      <c r="E250" s="26" t="s">
        <v>672</v>
      </c>
      <c r="F250" s="39">
        <v>43129601</v>
      </c>
      <c r="G250" s="39">
        <v>43129601</v>
      </c>
      <c r="H250" s="39">
        <v>73870202</v>
      </c>
      <c r="I250" s="39">
        <v>43129601</v>
      </c>
      <c r="J250" s="39">
        <v>51080201</v>
      </c>
      <c r="K250" s="39">
        <v>43121901</v>
      </c>
      <c r="L250" s="34"/>
    </row>
    <row r="251" spans="1:15" ht="22.5" x14ac:dyDescent="0.25">
      <c r="A251" s="26" t="s">
        <v>398</v>
      </c>
      <c r="B251" s="26" t="s">
        <v>399</v>
      </c>
      <c r="C251" s="27" t="str">
        <f>VLOOKUP(A251,'[3]AREAS DE SERVICIO'!$A$1:$C$574,3,0)</f>
        <v>Apoyo_Diagnostico</v>
      </c>
      <c r="D251" s="28" t="s">
        <v>1163</v>
      </c>
      <c r="E251" s="26" t="s">
        <v>399</v>
      </c>
      <c r="F251" s="39">
        <v>43129601</v>
      </c>
      <c r="G251" s="39">
        <v>43129601</v>
      </c>
      <c r="H251" s="39">
        <v>73870202</v>
      </c>
      <c r="I251" s="39">
        <v>43129601</v>
      </c>
      <c r="J251" s="39">
        <v>51080201</v>
      </c>
      <c r="K251" s="39">
        <v>43123701</v>
      </c>
      <c r="L251" s="34"/>
    </row>
    <row r="252" spans="1:15" x14ac:dyDescent="0.25">
      <c r="A252" s="26" t="s">
        <v>825</v>
      </c>
      <c r="B252" s="26" t="s">
        <v>826</v>
      </c>
      <c r="C252" s="26" t="s">
        <v>1177</v>
      </c>
      <c r="D252" s="28" t="s">
        <v>651</v>
      </c>
      <c r="E252" s="26" t="s">
        <v>826</v>
      </c>
      <c r="F252" s="39">
        <v>43129601</v>
      </c>
      <c r="G252" s="39">
        <v>43129601</v>
      </c>
      <c r="H252" s="39">
        <v>73870202</v>
      </c>
      <c r="I252" s="39">
        <v>43129601</v>
      </c>
      <c r="J252" s="39">
        <v>51080201</v>
      </c>
      <c r="K252" s="39">
        <v>43120801</v>
      </c>
      <c r="L252" s="34"/>
    </row>
    <row r="253" spans="1:15" ht="22.5" x14ac:dyDescent="0.25">
      <c r="A253" s="26" t="s">
        <v>288</v>
      </c>
      <c r="B253" s="26" t="s">
        <v>289</v>
      </c>
      <c r="C253" s="27" t="str">
        <f>VLOOKUP(A253,'[3]AREAS DE SERVICIO'!$A$1:$C$574,3,0)</f>
        <v>Hospitalizacion_Internacion</v>
      </c>
      <c r="D253" s="28" t="s">
        <v>1163</v>
      </c>
      <c r="E253" s="26" t="s">
        <v>289</v>
      </c>
      <c r="F253" s="39">
        <v>43129601</v>
      </c>
      <c r="G253" s="39">
        <v>43129601</v>
      </c>
      <c r="H253" s="39">
        <v>73870202</v>
      </c>
      <c r="I253" s="39">
        <v>43129601</v>
      </c>
      <c r="J253" s="39">
        <v>51080201</v>
      </c>
      <c r="K253" s="39">
        <v>43121901</v>
      </c>
      <c r="L253" s="34"/>
    </row>
    <row r="254" spans="1:15" x14ac:dyDescent="0.25">
      <c r="A254" s="26" t="s">
        <v>641</v>
      </c>
      <c r="B254" s="26" t="s">
        <v>642</v>
      </c>
      <c r="C254" s="26" t="s">
        <v>1177</v>
      </c>
      <c r="D254" s="28" t="s">
        <v>651</v>
      </c>
      <c r="E254" s="26" t="s">
        <v>642</v>
      </c>
      <c r="F254" s="39">
        <v>43129601</v>
      </c>
      <c r="G254" s="39">
        <v>43129601</v>
      </c>
      <c r="H254" s="39">
        <v>73870202</v>
      </c>
      <c r="I254" s="39">
        <v>43129601</v>
      </c>
      <c r="J254" s="39">
        <v>51080201</v>
      </c>
      <c r="K254" s="39">
        <v>43124703</v>
      </c>
      <c r="L254" s="34"/>
    </row>
    <row r="255" spans="1:15" x14ac:dyDescent="0.25">
      <c r="A255" s="26" t="s">
        <v>643</v>
      </c>
      <c r="B255" s="26" t="s">
        <v>644</v>
      </c>
      <c r="C255" s="26" t="s">
        <v>1177</v>
      </c>
      <c r="D255" s="28" t="s">
        <v>651</v>
      </c>
      <c r="E255" s="26" t="s">
        <v>644</v>
      </c>
      <c r="F255" s="39">
        <v>43129601</v>
      </c>
      <c r="G255" s="39">
        <v>43129601</v>
      </c>
      <c r="H255" s="39">
        <v>73870202</v>
      </c>
      <c r="I255" s="39">
        <v>43129601</v>
      </c>
      <c r="J255" s="39">
        <v>51080201</v>
      </c>
      <c r="K255" s="39">
        <v>43125603</v>
      </c>
      <c r="L255" s="34"/>
    </row>
    <row r="256" spans="1:15" x14ac:dyDescent="0.25">
      <c r="A256" s="26" t="s">
        <v>645</v>
      </c>
      <c r="B256" s="26" t="s">
        <v>646</v>
      </c>
      <c r="C256" s="26" t="s">
        <v>1177</v>
      </c>
      <c r="D256" s="28" t="s">
        <v>651</v>
      </c>
      <c r="E256" s="26" t="s">
        <v>646</v>
      </c>
      <c r="F256" s="39">
        <v>43129601</v>
      </c>
      <c r="G256" s="39">
        <v>43129601</v>
      </c>
      <c r="H256" s="39">
        <v>73870202</v>
      </c>
      <c r="I256" s="39">
        <v>43129601</v>
      </c>
      <c r="J256" s="39">
        <v>51080201</v>
      </c>
      <c r="K256" s="39">
        <v>43129501</v>
      </c>
      <c r="L256" s="34"/>
    </row>
    <row r="257" spans="1:12" x14ac:dyDescent="0.25">
      <c r="A257" s="26" t="s">
        <v>647</v>
      </c>
      <c r="B257" s="26" t="s">
        <v>648</v>
      </c>
      <c r="C257" s="26" t="s">
        <v>1177</v>
      </c>
      <c r="D257" s="28" t="s">
        <v>651</v>
      </c>
      <c r="E257" s="26" t="s">
        <v>648</v>
      </c>
      <c r="F257" s="39">
        <v>43129601</v>
      </c>
      <c r="G257" s="39">
        <v>43129601</v>
      </c>
      <c r="H257" s="39">
        <v>73870202</v>
      </c>
      <c r="I257" s="39">
        <v>43129601</v>
      </c>
      <c r="J257" s="39">
        <v>51080201</v>
      </c>
      <c r="K257" s="39">
        <v>43124803</v>
      </c>
      <c r="L257" s="34"/>
    </row>
    <row r="258" spans="1:12" x14ac:dyDescent="0.25">
      <c r="A258" s="26" t="s">
        <v>649</v>
      </c>
      <c r="B258" s="26" t="s">
        <v>827</v>
      </c>
      <c r="C258" s="26" t="s">
        <v>1177</v>
      </c>
      <c r="D258" s="28" t="s">
        <v>651</v>
      </c>
      <c r="E258" s="26" t="s">
        <v>827</v>
      </c>
      <c r="F258" s="39">
        <v>43129601</v>
      </c>
      <c r="G258" s="39">
        <v>43129601</v>
      </c>
      <c r="H258" s="39">
        <v>73870202</v>
      </c>
      <c r="I258" s="39">
        <v>43129601</v>
      </c>
      <c r="J258" s="39">
        <v>51080201</v>
      </c>
      <c r="K258" s="39">
        <v>43129601</v>
      </c>
      <c r="L258" s="34"/>
    </row>
    <row r="259" spans="1:12" x14ac:dyDescent="0.25">
      <c r="A259" s="26" t="s">
        <v>650</v>
      </c>
      <c r="B259" s="26" t="s">
        <v>651</v>
      </c>
      <c r="C259" s="26" t="s">
        <v>1177</v>
      </c>
      <c r="D259" s="28" t="s">
        <v>651</v>
      </c>
      <c r="E259" s="26" t="s">
        <v>651</v>
      </c>
      <c r="F259" s="39">
        <v>43129601</v>
      </c>
      <c r="G259" s="39">
        <v>43129601</v>
      </c>
      <c r="H259" s="39">
        <v>73870202</v>
      </c>
      <c r="I259" s="39">
        <v>43129601</v>
      </c>
      <c r="J259" s="39">
        <v>51080201</v>
      </c>
      <c r="K259" s="39">
        <v>43129601</v>
      </c>
      <c r="L259" s="34"/>
    </row>
    <row r="260" spans="1:12" x14ac:dyDescent="0.25">
      <c r="A260" s="26" t="s">
        <v>652</v>
      </c>
      <c r="B260" s="26" t="s">
        <v>653</v>
      </c>
      <c r="C260" s="26" t="s">
        <v>1177</v>
      </c>
      <c r="D260" s="28" t="s">
        <v>651</v>
      </c>
      <c r="E260" s="26" t="s">
        <v>653</v>
      </c>
      <c r="F260" s="39">
        <v>43129601</v>
      </c>
      <c r="G260" s="39">
        <v>43129601</v>
      </c>
      <c r="H260" s="39">
        <v>73870202</v>
      </c>
      <c r="I260" s="39">
        <v>43129601</v>
      </c>
      <c r="J260" s="39">
        <v>51080201</v>
      </c>
      <c r="K260" s="39">
        <v>43129501</v>
      </c>
      <c r="L260" s="34"/>
    </row>
    <row r="261" spans="1:12" x14ac:dyDescent="0.25">
      <c r="A261" s="26" t="s">
        <v>654</v>
      </c>
      <c r="B261" s="26" t="s">
        <v>655</v>
      </c>
      <c r="C261" s="26" t="s">
        <v>1177</v>
      </c>
      <c r="D261" s="28" t="s">
        <v>651</v>
      </c>
      <c r="E261" s="26" t="s">
        <v>655</v>
      </c>
      <c r="F261" s="39">
        <v>43129601</v>
      </c>
      <c r="G261" s="39">
        <v>43129601</v>
      </c>
      <c r="H261" s="39">
        <v>73870202</v>
      </c>
      <c r="I261" s="39">
        <v>43129601</v>
      </c>
      <c r="J261" s="39">
        <v>51080201</v>
      </c>
      <c r="K261" s="39">
        <v>43128903</v>
      </c>
      <c r="L261" s="34"/>
    </row>
    <row r="262" spans="1:12" x14ac:dyDescent="0.25">
      <c r="A262" s="26" t="s">
        <v>656</v>
      </c>
      <c r="B262" s="26" t="s">
        <v>657</v>
      </c>
      <c r="C262" s="26" t="s">
        <v>1177</v>
      </c>
      <c r="D262" s="28" t="s">
        <v>651</v>
      </c>
      <c r="E262" s="26" t="s">
        <v>657</v>
      </c>
      <c r="F262" s="39">
        <v>43129601</v>
      </c>
      <c r="G262" s="39">
        <v>43129601</v>
      </c>
      <c r="H262" s="39">
        <v>73870202</v>
      </c>
      <c r="I262" s="39">
        <v>43129601</v>
      </c>
      <c r="J262" s="39">
        <v>51080201</v>
      </c>
      <c r="K262" s="39">
        <v>43124803</v>
      </c>
      <c r="L262" s="34"/>
    </row>
    <row r="263" spans="1:12" x14ac:dyDescent="0.25">
      <c r="A263" s="26" t="s">
        <v>1092</v>
      </c>
      <c r="B263" s="26" t="s">
        <v>1093</v>
      </c>
      <c r="C263" s="26" t="s">
        <v>1177</v>
      </c>
      <c r="D263" s="28" t="s">
        <v>651</v>
      </c>
      <c r="E263" s="26" t="s">
        <v>1093</v>
      </c>
      <c r="F263" s="39">
        <v>43129601</v>
      </c>
      <c r="G263" s="39">
        <v>43129601</v>
      </c>
      <c r="H263" s="39">
        <v>73870202</v>
      </c>
      <c r="I263" s="39">
        <v>43129601</v>
      </c>
      <c r="J263" s="39">
        <v>51080201</v>
      </c>
      <c r="K263" s="39">
        <v>43129501</v>
      </c>
      <c r="L263" s="34"/>
    </row>
    <row r="264" spans="1:12" x14ac:dyDescent="0.25">
      <c r="A264" s="26" t="s">
        <v>89</v>
      </c>
      <c r="B264" s="26" t="s">
        <v>90</v>
      </c>
      <c r="C264" s="27" t="s">
        <v>1164</v>
      </c>
      <c r="D264" s="28" t="s">
        <v>1163</v>
      </c>
      <c r="E264" s="26" t="s">
        <v>90</v>
      </c>
      <c r="F264" s="39">
        <v>43129601</v>
      </c>
      <c r="G264" s="39">
        <v>43129601</v>
      </c>
      <c r="H264" s="39">
        <v>73870202</v>
      </c>
      <c r="I264" s="39">
        <v>43129601</v>
      </c>
      <c r="J264" s="39">
        <v>51080201</v>
      </c>
      <c r="K264" s="39">
        <v>43125601</v>
      </c>
      <c r="L264" s="34"/>
    </row>
    <row r="265" spans="1:12" x14ac:dyDescent="0.25">
      <c r="A265" s="26" t="s">
        <v>104</v>
      </c>
      <c r="B265" s="26" t="s">
        <v>105</v>
      </c>
      <c r="C265" s="27" t="s">
        <v>1164</v>
      </c>
      <c r="D265" s="28" t="s">
        <v>1163</v>
      </c>
      <c r="E265" s="26" t="s">
        <v>105</v>
      </c>
      <c r="F265" s="39">
        <v>43129601</v>
      </c>
      <c r="G265" s="39">
        <v>43129601</v>
      </c>
      <c r="H265" s="39">
        <v>73870202</v>
      </c>
      <c r="I265" s="39">
        <v>43129601</v>
      </c>
      <c r="J265" s="39">
        <v>51080201</v>
      </c>
      <c r="K265" s="39">
        <v>43125601</v>
      </c>
      <c r="L265" s="34"/>
    </row>
    <row r="266" spans="1:12" x14ac:dyDescent="0.25">
      <c r="A266" s="26" t="s">
        <v>828</v>
      </c>
      <c r="B266" s="26" t="s">
        <v>829</v>
      </c>
      <c r="C266" s="27" t="str">
        <f>VLOOKUP(A266,'[3]AREAS DE SERVICIO'!$A$1:$C$574,3,0)</f>
        <v>Ambulatoria</v>
      </c>
      <c r="D266" s="28" t="s">
        <v>1163</v>
      </c>
      <c r="E266" s="26" t="s">
        <v>829</v>
      </c>
      <c r="F266" s="39">
        <v>43129601</v>
      </c>
      <c r="G266" s="39">
        <v>43129601</v>
      </c>
      <c r="H266" s="39">
        <v>73870202</v>
      </c>
      <c r="I266" s="39">
        <v>43129601</v>
      </c>
      <c r="J266" s="39">
        <v>51080201</v>
      </c>
      <c r="K266" s="39">
        <v>43129501</v>
      </c>
      <c r="L266" s="34"/>
    </row>
    <row r="267" spans="1:12" x14ac:dyDescent="0.25">
      <c r="A267" s="26" t="s">
        <v>117</v>
      </c>
      <c r="B267" s="26" t="s">
        <v>118</v>
      </c>
      <c r="C267" s="27" t="str">
        <f>VLOOKUP(A267,'[3]AREAS DE SERVICIO'!$A$1:$C$574,3,0)</f>
        <v>Ambulatoria</v>
      </c>
      <c r="D267" s="28" t="s">
        <v>1163</v>
      </c>
      <c r="E267" s="26" t="s">
        <v>118</v>
      </c>
      <c r="F267" s="39">
        <v>43129601</v>
      </c>
      <c r="G267" s="39">
        <v>43129601</v>
      </c>
      <c r="H267" s="39">
        <v>73870202</v>
      </c>
      <c r="I267" s="39">
        <v>43129601</v>
      </c>
      <c r="J267" s="39">
        <v>51080201</v>
      </c>
      <c r="K267" s="39">
        <v>43129501</v>
      </c>
      <c r="L267" s="34"/>
    </row>
    <row r="268" spans="1:12" ht="22.5" x14ac:dyDescent="0.25">
      <c r="A268" s="26" t="s">
        <v>192</v>
      </c>
      <c r="B268" s="26" t="s">
        <v>193</v>
      </c>
      <c r="C268" s="27" t="str">
        <f>VLOOKUP(A268,'[3]AREAS DE SERVICIO'!$A$1:$C$574,3,0)</f>
        <v>Apoyo_Terapeutico</v>
      </c>
      <c r="D268" s="28" t="s">
        <v>1163</v>
      </c>
      <c r="E268" s="26" t="s">
        <v>193</v>
      </c>
      <c r="F268" s="39">
        <v>43129601</v>
      </c>
      <c r="G268" s="39">
        <v>43129601</v>
      </c>
      <c r="H268" s="39">
        <v>73870202</v>
      </c>
      <c r="I268" s="39">
        <v>43129601</v>
      </c>
      <c r="J268" s="39">
        <v>51080201</v>
      </c>
      <c r="K268" s="39">
        <v>43124601</v>
      </c>
      <c r="L268" s="34"/>
    </row>
    <row r="269" spans="1:12" x14ac:dyDescent="0.25">
      <c r="A269" s="26" t="s">
        <v>346</v>
      </c>
      <c r="B269" s="26" t="s">
        <v>347</v>
      </c>
      <c r="C269" s="27" t="str">
        <f>VLOOKUP(A269,'[3]AREAS DE SERVICIO'!$A$1:$C$574,3,0)</f>
        <v>Quirurgico</v>
      </c>
      <c r="D269" s="28" t="s">
        <v>1163</v>
      </c>
      <c r="E269" s="26" t="s">
        <v>347</v>
      </c>
      <c r="F269" s="39">
        <v>43129601</v>
      </c>
      <c r="G269" s="39">
        <v>43129601</v>
      </c>
      <c r="H269" s="39">
        <v>73870202</v>
      </c>
      <c r="I269" s="39">
        <v>43129601</v>
      </c>
      <c r="J269" s="39">
        <v>51080201</v>
      </c>
      <c r="K269" s="39">
        <v>43124601</v>
      </c>
      <c r="L269" s="34"/>
    </row>
    <row r="270" spans="1:12" x14ac:dyDescent="0.25">
      <c r="A270" s="26" t="s">
        <v>367</v>
      </c>
      <c r="B270" s="26" t="s">
        <v>368</v>
      </c>
      <c r="C270" s="27" t="str">
        <f>VLOOKUP(A270,'[3]AREAS DE SERVICIO'!$A$1:$C$574,3,0)</f>
        <v>Sala_Partos</v>
      </c>
      <c r="D270" s="28" t="s">
        <v>1163</v>
      </c>
      <c r="E270" s="26" t="s">
        <v>368</v>
      </c>
      <c r="F270" s="39">
        <v>43129601</v>
      </c>
      <c r="G270" s="39">
        <v>43129601</v>
      </c>
      <c r="H270" s="39">
        <v>73870202</v>
      </c>
      <c r="I270" s="39">
        <v>43129601</v>
      </c>
      <c r="J270" s="39">
        <v>51080201</v>
      </c>
      <c r="K270" s="39">
        <v>43124601</v>
      </c>
      <c r="L270" s="34"/>
    </row>
    <row r="271" spans="1:12" ht="22.5" x14ac:dyDescent="0.25">
      <c r="A271" s="26" t="s">
        <v>400</v>
      </c>
      <c r="B271" s="26" t="s">
        <v>401</v>
      </c>
      <c r="C271" s="27" t="str">
        <f>VLOOKUP(A271,'[3]AREAS DE SERVICIO'!$A$1:$C$574,3,0)</f>
        <v>Apoyo_Diagnostico</v>
      </c>
      <c r="D271" s="28" t="s">
        <v>1163</v>
      </c>
      <c r="E271" s="26" t="s">
        <v>401</v>
      </c>
      <c r="F271" s="39">
        <v>43129601</v>
      </c>
      <c r="G271" s="39">
        <v>43129601</v>
      </c>
      <c r="H271" s="39">
        <v>73870202</v>
      </c>
      <c r="I271" s="39">
        <v>43129601</v>
      </c>
      <c r="J271" s="39">
        <v>51080201</v>
      </c>
      <c r="K271" s="39">
        <v>43124601</v>
      </c>
      <c r="L271" s="34"/>
    </row>
    <row r="272" spans="1:12" ht="22.5" x14ac:dyDescent="0.25">
      <c r="A272" s="26" t="s">
        <v>290</v>
      </c>
      <c r="B272" s="26" t="s">
        <v>291</v>
      </c>
      <c r="C272" s="27" t="str">
        <f>VLOOKUP(A272,'[3]AREAS DE SERVICIO'!$A$1:$C$574,3,0)</f>
        <v>Hospitalizacion_Internacion</v>
      </c>
      <c r="D272" s="28" t="s">
        <v>1163</v>
      </c>
      <c r="E272" s="26" t="s">
        <v>291</v>
      </c>
      <c r="F272" s="39">
        <v>43129601</v>
      </c>
      <c r="G272" s="39">
        <v>43129601</v>
      </c>
      <c r="H272" s="39">
        <v>73870202</v>
      </c>
      <c r="I272" s="39">
        <v>43129601</v>
      </c>
      <c r="J272" s="39">
        <v>51080201</v>
      </c>
      <c r="K272" s="39">
        <v>43125601</v>
      </c>
      <c r="L272" s="34"/>
    </row>
    <row r="273" spans="1:15" x14ac:dyDescent="0.25">
      <c r="A273" s="26" t="s">
        <v>830</v>
      </c>
      <c r="B273" s="26" t="s">
        <v>868</v>
      </c>
      <c r="C273" s="26" t="s">
        <v>1177</v>
      </c>
      <c r="D273" s="28" t="s">
        <v>651</v>
      </c>
      <c r="E273" s="26" t="s">
        <v>868</v>
      </c>
      <c r="F273" s="39">
        <v>43129601</v>
      </c>
      <c r="G273" s="39">
        <v>43129601</v>
      </c>
      <c r="H273" s="39">
        <v>73870202</v>
      </c>
      <c r="I273" s="39">
        <v>43129601</v>
      </c>
      <c r="J273" s="39">
        <v>51080201</v>
      </c>
      <c r="K273" s="39">
        <v>43129501</v>
      </c>
      <c r="L273" s="34"/>
    </row>
    <row r="274" spans="1:15" x14ac:dyDescent="0.25">
      <c r="A274" s="26" t="s">
        <v>831</v>
      </c>
      <c r="B274" s="26" t="s">
        <v>871</v>
      </c>
      <c r="C274" s="27" t="str">
        <f>VLOOKUP(A274,'[3]AREAS DE SERVICIO'!$A$1:$C$574,3,0)</f>
        <v>Conexo_Salud</v>
      </c>
      <c r="D274" s="28" t="s">
        <v>1163</v>
      </c>
      <c r="E274" s="26" t="s">
        <v>871</v>
      </c>
      <c r="F274" s="39">
        <v>43129601</v>
      </c>
      <c r="G274" s="39">
        <v>43129601</v>
      </c>
      <c r="H274" s="39">
        <v>73870202</v>
      </c>
      <c r="I274" s="39">
        <v>43129601</v>
      </c>
      <c r="J274" s="39">
        <v>51080201</v>
      </c>
      <c r="K274" s="39">
        <v>43121701</v>
      </c>
      <c r="L274" s="34"/>
    </row>
    <row r="275" spans="1:15" x14ac:dyDescent="0.25">
      <c r="A275" s="26" t="s">
        <v>548</v>
      </c>
      <c r="B275" s="26" t="s">
        <v>549</v>
      </c>
      <c r="C275" s="26" t="s">
        <v>1178</v>
      </c>
      <c r="D275" s="33" t="s">
        <v>1163</v>
      </c>
      <c r="E275" s="26" t="s">
        <v>549</v>
      </c>
      <c r="F275" s="39">
        <v>43129601</v>
      </c>
      <c r="G275" s="39">
        <v>43129601</v>
      </c>
      <c r="H275" s="39">
        <v>73870202</v>
      </c>
      <c r="I275" s="39">
        <v>43129601</v>
      </c>
      <c r="J275" s="39">
        <v>51080201</v>
      </c>
      <c r="K275" s="39">
        <v>43121701</v>
      </c>
      <c r="L275" s="34"/>
      <c r="M275" s="35"/>
      <c r="N275" s="35"/>
      <c r="O275" s="35"/>
    </row>
    <row r="276" spans="1:15" x14ac:dyDescent="0.25">
      <c r="A276" s="26" t="s">
        <v>550</v>
      </c>
      <c r="B276" s="26" t="s">
        <v>832</v>
      </c>
      <c r="C276" s="26" t="s">
        <v>1178</v>
      </c>
      <c r="D276" s="33" t="s">
        <v>1163</v>
      </c>
      <c r="E276" s="26" t="s">
        <v>832</v>
      </c>
      <c r="F276" s="39">
        <v>43129601</v>
      </c>
      <c r="G276" s="39">
        <v>43129601</v>
      </c>
      <c r="H276" s="39">
        <v>73870202</v>
      </c>
      <c r="I276" s="39">
        <v>43129601</v>
      </c>
      <c r="J276" s="39">
        <v>51080201</v>
      </c>
      <c r="K276" s="39">
        <v>43121701</v>
      </c>
      <c r="L276" s="34"/>
      <c r="M276" s="35"/>
      <c r="N276" s="35"/>
      <c r="O276" s="35"/>
    </row>
    <row r="277" spans="1:15" x14ac:dyDescent="0.25">
      <c r="A277" s="26" t="s">
        <v>91</v>
      </c>
      <c r="B277" s="26" t="s">
        <v>92</v>
      </c>
      <c r="C277" s="27" t="s">
        <v>1164</v>
      </c>
      <c r="D277" s="28" t="s">
        <v>1163</v>
      </c>
      <c r="E277" s="26" t="s">
        <v>92</v>
      </c>
      <c r="F277" s="39">
        <v>43129601</v>
      </c>
      <c r="G277" s="39">
        <v>43129601</v>
      </c>
      <c r="H277" s="39">
        <v>73870202</v>
      </c>
      <c r="I277" s="39">
        <v>43129601</v>
      </c>
      <c r="J277" s="39">
        <v>51080201</v>
      </c>
      <c r="K277" s="39">
        <v>43125803</v>
      </c>
      <c r="L277" s="34"/>
    </row>
    <row r="278" spans="1:15" x14ac:dyDescent="0.25">
      <c r="A278" s="26" t="s">
        <v>551</v>
      </c>
      <c r="B278" s="26" t="s">
        <v>552</v>
      </c>
      <c r="C278" s="26" t="s">
        <v>1162</v>
      </c>
      <c r="D278" s="33" t="s">
        <v>1163</v>
      </c>
      <c r="E278" s="26" t="s">
        <v>552</v>
      </c>
      <c r="F278" s="39">
        <v>43129601</v>
      </c>
      <c r="G278" s="39">
        <v>43129601</v>
      </c>
      <c r="H278" s="39">
        <v>73870202</v>
      </c>
      <c r="I278" s="39">
        <v>43129601</v>
      </c>
      <c r="J278" s="39">
        <v>51080201</v>
      </c>
      <c r="K278" s="39">
        <v>43124803</v>
      </c>
      <c r="L278" s="34"/>
      <c r="M278" s="35"/>
      <c r="N278" s="35"/>
      <c r="O278" s="35"/>
    </row>
    <row r="279" spans="1:15" x14ac:dyDescent="0.25">
      <c r="A279" s="26" t="s">
        <v>553</v>
      </c>
      <c r="B279" s="26" t="s">
        <v>1095</v>
      </c>
      <c r="C279" s="26" t="s">
        <v>1178</v>
      </c>
      <c r="D279" s="33" t="s">
        <v>1163</v>
      </c>
      <c r="E279" s="26" t="s">
        <v>1095</v>
      </c>
      <c r="F279" s="39">
        <v>43129601</v>
      </c>
      <c r="G279" s="39">
        <v>43129601</v>
      </c>
      <c r="H279" s="39">
        <v>73870202</v>
      </c>
      <c r="I279" s="39">
        <v>43129601</v>
      </c>
      <c r="J279" s="39">
        <v>51080201</v>
      </c>
      <c r="K279" s="39">
        <v>43128903</v>
      </c>
      <c r="L279" s="34"/>
      <c r="M279" s="35"/>
      <c r="N279" s="35"/>
      <c r="O279" s="35"/>
    </row>
    <row r="280" spans="1:15" x14ac:dyDescent="0.25">
      <c r="A280" s="26" t="s">
        <v>554</v>
      </c>
      <c r="B280" s="26" t="s">
        <v>555</v>
      </c>
      <c r="C280" s="26" t="s">
        <v>1178</v>
      </c>
      <c r="D280" s="33" t="s">
        <v>1163</v>
      </c>
      <c r="E280" s="26" t="s">
        <v>555</v>
      </c>
      <c r="F280" s="39">
        <v>43129601</v>
      </c>
      <c r="G280" s="39">
        <v>43129601</v>
      </c>
      <c r="H280" s="39">
        <v>73870202</v>
      </c>
      <c r="I280" s="39">
        <v>43129601</v>
      </c>
      <c r="J280" s="39">
        <v>51080201</v>
      </c>
      <c r="K280" s="39">
        <v>43124803</v>
      </c>
      <c r="L280" s="34"/>
      <c r="M280" s="35"/>
      <c r="N280" s="35"/>
      <c r="O280" s="35"/>
    </row>
    <row r="281" spans="1:15" x14ac:dyDescent="0.25">
      <c r="A281" s="26" t="s">
        <v>556</v>
      </c>
      <c r="B281" s="26" t="s">
        <v>557</v>
      </c>
      <c r="C281" s="27" t="s">
        <v>1178</v>
      </c>
      <c r="D281" s="28" t="s">
        <v>1163</v>
      </c>
      <c r="E281" s="26" t="s">
        <v>557</v>
      </c>
      <c r="F281" s="39">
        <v>43129601</v>
      </c>
      <c r="G281" s="39">
        <v>43129601</v>
      </c>
      <c r="H281" s="39">
        <v>73870202</v>
      </c>
      <c r="I281" s="39">
        <v>43129601</v>
      </c>
      <c r="J281" s="39">
        <v>51080201</v>
      </c>
      <c r="K281" s="39">
        <v>43124803</v>
      </c>
      <c r="L281" s="34"/>
    </row>
    <row r="282" spans="1:15" x14ac:dyDescent="0.25">
      <c r="A282" s="26" t="s">
        <v>558</v>
      </c>
      <c r="B282" s="26" t="s">
        <v>559</v>
      </c>
      <c r="C282" s="26" t="s">
        <v>1178</v>
      </c>
      <c r="D282" s="33" t="s">
        <v>1163</v>
      </c>
      <c r="E282" s="26" t="s">
        <v>559</v>
      </c>
      <c r="F282" s="39">
        <v>43129601</v>
      </c>
      <c r="G282" s="39">
        <v>43129601</v>
      </c>
      <c r="H282" s="39">
        <v>73870202</v>
      </c>
      <c r="I282" s="39">
        <v>43129601</v>
      </c>
      <c r="J282" s="39">
        <v>51080201</v>
      </c>
      <c r="K282" s="39">
        <v>43124803</v>
      </c>
      <c r="L282" s="34"/>
      <c r="M282" s="35"/>
      <c r="N282" s="35"/>
      <c r="O282" s="35"/>
    </row>
    <row r="283" spans="1:15" x14ac:dyDescent="0.25">
      <c r="A283" s="26" t="s">
        <v>560</v>
      </c>
      <c r="B283" s="26" t="s">
        <v>561</v>
      </c>
      <c r="C283" s="26" t="s">
        <v>1178</v>
      </c>
      <c r="D283" s="33" t="s">
        <v>1163</v>
      </c>
      <c r="E283" s="26" t="s">
        <v>561</v>
      </c>
      <c r="F283" s="39">
        <v>43129601</v>
      </c>
      <c r="G283" s="39">
        <v>43129601</v>
      </c>
      <c r="H283" s="39">
        <v>73870202</v>
      </c>
      <c r="I283" s="39">
        <v>43129601</v>
      </c>
      <c r="J283" s="39">
        <v>51080201</v>
      </c>
      <c r="K283" s="39">
        <v>43128903</v>
      </c>
      <c r="L283" s="34"/>
      <c r="M283" s="35"/>
      <c r="N283" s="35"/>
      <c r="O283" s="35"/>
    </row>
    <row r="284" spans="1:15" x14ac:dyDescent="0.25">
      <c r="A284" s="26" t="s">
        <v>562</v>
      </c>
      <c r="B284" s="26" t="s">
        <v>563</v>
      </c>
      <c r="C284" s="26" t="s">
        <v>1178</v>
      </c>
      <c r="D284" s="33" t="s">
        <v>1163</v>
      </c>
      <c r="E284" s="26" t="s">
        <v>563</v>
      </c>
      <c r="F284" s="39">
        <v>43129601</v>
      </c>
      <c r="G284" s="39">
        <v>43129601</v>
      </c>
      <c r="H284" s="39">
        <v>73870202</v>
      </c>
      <c r="I284" s="39">
        <v>43129601</v>
      </c>
      <c r="J284" s="39">
        <v>51080201</v>
      </c>
      <c r="K284" s="39">
        <v>43129403</v>
      </c>
      <c r="L284" s="34"/>
      <c r="M284" s="35"/>
      <c r="N284" s="35"/>
      <c r="O284" s="35"/>
    </row>
    <row r="285" spans="1:15" x14ac:dyDescent="0.25">
      <c r="A285" s="26" t="s">
        <v>237</v>
      </c>
      <c r="B285" s="26" t="s">
        <v>833</v>
      </c>
      <c r="C285" s="26" t="s">
        <v>1178</v>
      </c>
      <c r="D285" s="33" t="s">
        <v>1163</v>
      </c>
      <c r="E285" s="26" t="s">
        <v>833</v>
      </c>
      <c r="F285" s="39">
        <v>43129601</v>
      </c>
      <c r="G285" s="39">
        <v>43129601</v>
      </c>
      <c r="H285" s="39">
        <v>73870202</v>
      </c>
      <c r="I285" s="39">
        <v>43129601</v>
      </c>
      <c r="J285" s="39">
        <v>51080201</v>
      </c>
      <c r="K285" s="39">
        <v>43124803</v>
      </c>
      <c r="L285" s="34"/>
      <c r="M285" s="35"/>
      <c r="N285" s="35"/>
      <c r="O285" s="35"/>
    </row>
    <row r="286" spans="1:15" x14ac:dyDescent="0.25">
      <c r="A286" s="26" t="s">
        <v>119</v>
      </c>
      <c r="B286" s="26" t="s">
        <v>120</v>
      </c>
      <c r="C286" s="27" t="str">
        <f>VLOOKUP(A286,'[3]AREAS DE SERVICIO'!$A$1:$C$574,3,0)</f>
        <v>Ambulatoria</v>
      </c>
      <c r="D286" s="28" t="s">
        <v>1163</v>
      </c>
      <c r="E286" s="26" t="s">
        <v>120</v>
      </c>
      <c r="F286" s="39">
        <v>43129601</v>
      </c>
      <c r="G286" s="39">
        <v>43129601</v>
      </c>
      <c r="H286" s="39">
        <v>73870202</v>
      </c>
      <c r="I286" s="39">
        <v>43129601</v>
      </c>
      <c r="J286" s="39">
        <v>51080201</v>
      </c>
      <c r="K286" s="39">
        <v>43124803</v>
      </c>
      <c r="L286" s="34"/>
    </row>
    <row r="287" spans="1:15" x14ac:dyDescent="0.25">
      <c r="A287" s="26" t="s">
        <v>348</v>
      </c>
      <c r="B287" s="26" t="s">
        <v>349</v>
      </c>
      <c r="C287" s="27" t="str">
        <f>VLOOKUP(A287,'[3]AREAS DE SERVICIO'!$A$1:$C$574,3,0)</f>
        <v>Quirurgico</v>
      </c>
      <c r="D287" s="28" t="s">
        <v>1163</v>
      </c>
      <c r="E287" s="26" t="s">
        <v>349</v>
      </c>
      <c r="F287" s="39">
        <v>43129601</v>
      </c>
      <c r="G287" s="39">
        <v>43129601</v>
      </c>
      <c r="H287" s="39">
        <v>73870202</v>
      </c>
      <c r="I287" s="39">
        <v>43129601</v>
      </c>
      <c r="J287" s="39">
        <v>51080201</v>
      </c>
      <c r="K287" s="39">
        <v>43128903</v>
      </c>
      <c r="L287" s="34"/>
    </row>
    <row r="288" spans="1:15" x14ac:dyDescent="0.25">
      <c r="A288" s="26" t="s">
        <v>369</v>
      </c>
      <c r="B288" s="26" t="s">
        <v>370</v>
      </c>
      <c r="C288" s="27" t="str">
        <f>VLOOKUP(A288,'[3]AREAS DE SERVICIO'!$A$1:$C$574,3,0)</f>
        <v>Sala_Partos</v>
      </c>
      <c r="D288" s="28" t="s">
        <v>1163</v>
      </c>
      <c r="E288" s="26" t="s">
        <v>370</v>
      </c>
      <c r="F288" s="39">
        <v>43129601</v>
      </c>
      <c r="G288" s="39">
        <v>43129601</v>
      </c>
      <c r="H288" s="39">
        <v>73870202</v>
      </c>
      <c r="I288" s="39">
        <v>43129601</v>
      </c>
      <c r="J288" s="39">
        <v>51080201</v>
      </c>
      <c r="K288" s="39">
        <v>43125603</v>
      </c>
      <c r="L288" s="34"/>
    </row>
    <row r="289" spans="1:12" ht="22.5" x14ac:dyDescent="0.25">
      <c r="A289" s="26" t="s">
        <v>292</v>
      </c>
      <c r="B289" s="26" t="s">
        <v>293</v>
      </c>
      <c r="C289" s="27" t="str">
        <f>VLOOKUP(A289,'[3]AREAS DE SERVICIO'!$A$1:$C$574,3,0)</f>
        <v>Hospitalizacion_Internacion</v>
      </c>
      <c r="D289" s="28" t="s">
        <v>1163</v>
      </c>
      <c r="E289" s="26" t="s">
        <v>293</v>
      </c>
      <c r="F289" s="39">
        <v>43129601</v>
      </c>
      <c r="G289" s="39">
        <v>43129601</v>
      </c>
      <c r="H289" s="39">
        <v>73870202</v>
      </c>
      <c r="I289" s="39">
        <v>43129601</v>
      </c>
      <c r="J289" s="39">
        <v>51080201</v>
      </c>
      <c r="K289" s="39">
        <v>43124803</v>
      </c>
      <c r="L289" s="34"/>
    </row>
    <row r="290" spans="1:12" x14ac:dyDescent="0.25">
      <c r="A290" s="26" t="s">
        <v>106</v>
      </c>
      <c r="B290" s="26" t="s">
        <v>107</v>
      </c>
      <c r="C290" s="27" t="s">
        <v>1164</v>
      </c>
      <c r="D290" s="28" t="s">
        <v>1163</v>
      </c>
      <c r="E290" s="26" t="s">
        <v>107</v>
      </c>
      <c r="F290" s="39">
        <v>43129601</v>
      </c>
      <c r="G290" s="39">
        <v>43129601</v>
      </c>
      <c r="H290" s="39">
        <v>73870202</v>
      </c>
      <c r="I290" s="39">
        <v>43129601</v>
      </c>
      <c r="J290" s="39">
        <v>51080201</v>
      </c>
      <c r="K290" s="39">
        <v>43129501</v>
      </c>
      <c r="L290" s="34"/>
    </row>
    <row r="291" spans="1:12" ht="22.5" x14ac:dyDescent="0.25">
      <c r="A291" s="26" t="s">
        <v>294</v>
      </c>
      <c r="B291" s="26" t="s">
        <v>295</v>
      </c>
      <c r="C291" s="27" t="str">
        <f>VLOOKUP(A291,'[3]AREAS DE SERVICIO'!$A$1:$C$574,3,0)</f>
        <v>Hospitalizacion_Internacion</v>
      </c>
      <c r="D291" s="28" t="s">
        <v>1163</v>
      </c>
      <c r="E291" s="26" t="s">
        <v>295</v>
      </c>
      <c r="F291" s="39">
        <v>43129601</v>
      </c>
      <c r="G291" s="39">
        <v>43129601</v>
      </c>
      <c r="H291" s="39">
        <v>73870202</v>
      </c>
      <c r="I291" s="39">
        <v>43129601</v>
      </c>
      <c r="J291" s="39">
        <v>51080201</v>
      </c>
      <c r="K291" s="39">
        <v>43124601</v>
      </c>
      <c r="L291" s="34"/>
    </row>
    <row r="292" spans="1:12" ht="22.5" x14ac:dyDescent="0.25">
      <c r="A292" s="26" t="s">
        <v>296</v>
      </c>
      <c r="B292" s="26" t="s">
        <v>297</v>
      </c>
      <c r="C292" s="27" t="str">
        <f>VLOOKUP(A292,'[3]AREAS DE SERVICIO'!$A$1:$C$574,3,0)</f>
        <v>Hospitalizacion_Internacion</v>
      </c>
      <c r="D292" s="28" t="s">
        <v>1163</v>
      </c>
      <c r="E292" s="26" t="s">
        <v>297</v>
      </c>
      <c r="F292" s="39">
        <v>43129601</v>
      </c>
      <c r="G292" s="39">
        <v>43129601</v>
      </c>
      <c r="H292" s="39">
        <v>73870202</v>
      </c>
      <c r="I292" s="39">
        <v>43129601</v>
      </c>
      <c r="J292" s="39">
        <v>51080201</v>
      </c>
      <c r="K292" s="39">
        <v>43124601</v>
      </c>
      <c r="L292" s="34"/>
    </row>
    <row r="293" spans="1:12" ht="22.5" x14ac:dyDescent="0.25">
      <c r="A293" s="26" t="s">
        <v>298</v>
      </c>
      <c r="B293" s="26" t="s">
        <v>299</v>
      </c>
      <c r="C293" s="27" t="str">
        <f>VLOOKUP(A293,'[3]AREAS DE SERVICIO'!$A$1:$C$574,3,0)</f>
        <v>Hospitalizacion_Internacion</v>
      </c>
      <c r="D293" s="28" t="s">
        <v>1163</v>
      </c>
      <c r="E293" s="26" t="s">
        <v>299</v>
      </c>
      <c r="F293" s="39">
        <v>43129601</v>
      </c>
      <c r="G293" s="39">
        <v>43129601</v>
      </c>
      <c r="H293" s="39">
        <v>73870202</v>
      </c>
      <c r="I293" s="39">
        <v>43129601</v>
      </c>
      <c r="J293" s="39">
        <v>51080201</v>
      </c>
      <c r="K293" s="39">
        <v>43120801</v>
      </c>
      <c r="L293" s="34"/>
    </row>
    <row r="294" spans="1:12" ht="22.5" x14ac:dyDescent="0.25">
      <c r="A294" s="26" t="s">
        <v>300</v>
      </c>
      <c r="B294" s="26" t="s">
        <v>301</v>
      </c>
      <c r="C294" s="27" t="str">
        <f>VLOOKUP(A294,'[3]AREAS DE SERVICIO'!$A$1:$C$574,3,0)</f>
        <v>Hospitalizacion_Internacion</v>
      </c>
      <c r="D294" s="28" t="s">
        <v>1163</v>
      </c>
      <c r="E294" s="26" t="s">
        <v>301</v>
      </c>
      <c r="F294" s="39">
        <v>43129601</v>
      </c>
      <c r="G294" s="39">
        <v>43129601</v>
      </c>
      <c r="H294" s="39">
        <v>73870202</v>
      </c>
      <c r="I294" s="39">
        <v>43129601</v>
      </c>
      <c r="J294" s="39">
        <v>51080201</v>
      </c>
      <c r="K294" s="39">
        <v>43129501</v>
      </c>
      <c r="L294" s="34"/>
    </row>
    <row r="295" spans="1:12" x14ac:dyDescent="0.25">
      <c r="A295" s="26" t="s">
        <v>1096</v>
      </c>
      <c r="B295" s="26" t="s">
        <v>1097</v>
      </c>
      <c r="C295" s="27" t="str">
        <f>VLOOKUP(A295,'[3]AREAS DE SERVICIO'!$A$1:$C$574,3,0)</f>
        <v>Conexo_Salud</v>
      </c>
      <c r="D295" s="28" t="s">
        <v>1163</v>
      </c>
      <c r="E295" s="26" t="s">
        <v>1097</v>
      </c>
      <c r="F295" s="39">
        <v>43129601</v>
      </c>
      <c r="G295" s="39">
        <v>43129601</v>
      </c>
      <c r="H295" s="39">
        <v>73870202</v>
      </c>
      <c r="I295" s="39">
        <v>43129601</v>
      </c>
      <c r="J295" s="39">
        <v>51080201</v>
      </c>
      <c r="K295" s="39">
        <v>43121801</v>
      </c>
      <c r="L295" s="34"/>
    </row>
    <row r="296" spans="1:12" x14ac:dyDescent="0.25">
      <c r="A296" s="26" t="s">
        <v>371</v>
      </c>
      <c r="B296" s="26" t="s">
        <v>372</v>
      </c>
      <c r="C296" s="27" t="str">
        <f>VLOOKUP(A296,'[3]AREAS DE SERVICIO'!$A$1:$C$574,3,0)</f>
        <v>Sala_Partos</v>
      </c>
      <c r="D296" s="28" t="s">
        <v>1163</v>
      </c>
      <c r="E296" s="26" t="s">
        <v>372</v>
      </c>
      <c r="F296" s="39">
        <v>43129601</v>
      </c>
      <c r="G296" s="39">
        <v>43129601</v>
      </c>
      <c r="H296" s="39">
        <v>73870202</v>
      </c>
      <c r="I296" s="39">
        <v>43129601</v>
      </c>
      <c r="J296" s="39">
        <v>51080201</v>
      </c>
      <c r="K296" s="39">
        <v>43129501</v>
      </c>
      <c r="L296" s="34"/>
    </row>
    <row r="297" spans="1:12" x14ac:dyDescent="0.25">
      <c r="A297" s="26" t="s">
        <v>350</v>
      </c>
      <c r="B297" s="26" t="s">
        <v>351</v>
      </c>
      <c r="C297" s="27" t="str">
        <f>VLOOKUP(A297,'[3]AREAS DE SERVICIO'!$A$1:$C$574,3,0)</f>
        <v>Quirurgico</v>
      </c>
      <c r="D297" s="28" t="s">
        <v>1163</v>
      </c>
      <c r="E297" s="26" t="s">
        <v>351</v>
      </c>
      <c r="F297" s="39">
        <v>43129601</v>
      </c>
      <c r="G297" s="39">
        <v>43129601</v>
      </c>
      <c r="H297" s="39">
        <v>73870202</v>
      </c>
      <c r="I297" s="39">
        <v>43129601</v>
      </c>
      <c r="J297" s="39">
        <v>51080201</v>
      </c>
      <c r="K297" s="39">
        <v>43129501</v>
      </c>
      <c r="L297" s="34"/>
    </row>
    <row r="298" spans="1:12" x14ac:dyDescent="0.25">
      <c r="A298" s="26" t="s">
        <v>659</v>
      </c>
      <c r="B298" s="26" t="s">
        <v>660</v>
      </c>
      <c r="C298" s="26" t="s">
        <v>1177</v>
      </c>
      <c r="D298" s="28" t="s">
        <v>651</v>
      </c>
      <c r="E298" s="26" t="s">
        <v>660</v>
      </c>
      <c r="F298" s="39">
        <v>43129601</v>
      </c>
      <c r="G298" s="39">
        <v>43129601</v>
      </c>
      <c r="H298" s="39">
        <v>73870202</v>
      </c>
      <c r="I298" s="39">
        <v>43129601</v>
      </c>
      <c r="J298" s="39">
        <v>51080201</v>
      </c>
      <c r="K298" s="39">
        <v>43129501</v>
      </c>
      <c r="L298" s="34"/>
    </row>
    <row r="299" spans="1:12" x14ac:dyDescent="0.25">
      <c r="A299" s="26" t="s">
        <v>661</v>
      </c>
      <c r="B299" s="26" t="s">
        <v>662</v>
      </c>
      <c r="C299" s="26" t="s">
        <v>1177</v>
      </c>
      <c r="D299" s="28" t="s">
        <v>651</v>
      </c>
      <c r="E299" s="26" t="s">
        <v>662</v>
      </c>
      <c r="F299" s="39">
        <v>43129601</v>
      </c>
      <c r="G299" s="39">
        <v>43129601</v>
      </c>
      <c r="H299" s="39">
        <v>73870202</v>
      </c>
      <c r="I299" s="39">
        <v>43129601</v>
      </c>
      <c r="J299" s="39">
        <v>51080201</v>
      </c>
      <c r="K299" s="39">
        <v>43129501</v>
      </c>
      <c r="L299" s="34"/>
    </row>
    <row r="300" spans="1:12" x14ac:dyDescent="0.25">
      <c r="A300" s="26" t="s">
        <v>834</v>
      </c>
      <c r="B300" s="26" t="s">
        <v>870</v>
      </c>
      <c r="C300" s="26" t="s">
        <v>1177</v>
      </c>
      <c r="D300" s="28" t="s">
        <v>651</v>
      </c>
      <c r="E300" s="26" t="s">
        <v>870</v>
      </c>
      <c r="F300" s="39">
        <v>43129601</v>
      </c>
      <c r="G300" s="39">
        <v>43129601</v>
      </c>
      <c r="H300" s="39">
        <v>73870202</v>
      </c>
      <c r="I300" s="39">
        <v>43129601</v>
      </c>
      <c r="J300" s="39">
        <v>51080201</v>
      </c>
      <c r="K300" s="39">
        <v>43129501</v>
      </c>
      <c r="L300" s="34"/>
    </row>
    <row r="301" spans="1:12" x14ac:dyDescent="0.25">
      <c r="A301" s="26" t="s">
        <v>835</v>
      </c>
      <c r="B301" s="26" t="s">
        <v>869</v>
      </c>
      <c r="C301" s="26" t="s">
        <v>1177</v>
      </c>
      <c r="D301" s="28" t="s">
        <v>651</v>
      </c>
      <c r="E301" s="26" t="s">
        <v>869</v>
      </c>
      <c r="F301" s="39">
        <v>43129601</v>
      </c>
      <c r="G301" s="39">
        <v>43129601</v>
      </c>
      <c r="H301" s="39">
        <v>73870202</v>
      </c>
      <c r="I301" s="39">
        <v>43129601</v>
      </c>
      <c r="J301" s="39">
        <v>51080201</v>
      </c>
      <c r="K301" s="39">
        <v>43123703</v>
      </c>
      <c r="L301" s="34"/>
    </row>
    <row r="302" spans="1:12" x14ac:dyDescent="0.25">
      <c r="A302" s="26" t="s">
        <v>836</v>
      </c>
      <c r="B302" s="26" t="s">
        <v>872</v>
      </c>
      <c r="C302" s="26" t="s">
        <v>1177</v>
      </c>
      <c r="D302" s="28" t="s">
        <v>651</v>
      </c>
      <c r="E302" s="26" t="s">
        <v>872</v>
      </c>
      <c r="F302" s="39">
        <v>43129601</v>
      </c>
      <c r="G302" s="39">
        <v>43129601</v>
      </c>
      <c r="H302" s="39">
        <v>73870202</v>
      </c>
      <c r="I302" s="39">
        <v>43129601</v>
      </c>
      <c r="J302" s="39">
        <v>51080201</v>
      </c>
      <c r="K302" s="39">
        <v>43128903</v>
      </c>
      <c r="L302" s="34"/>
    </row>
    <row r="303" spans="1:12" x14ac:dyDescent="0.25">
      <c r="A303" s="26" t="s">
        <v>635</v>
      </c>
      <c r="B303" s="26" t="s">
        <v>636</v>
      </c>
      <c r="C303" s="27" t="str">
        <f>VLOOKUP(A303,'[3]AREAS DE SERVICIO'!$A$1:$C$574,3,0)</f>
        <v>Administrativa</v>
      </c>
      <c r="D303" s="28" t="s">
        <v>1163</v>
      </c>
      <c r="E303" s="26" t="s">
        <v>636</v>
      </c>
      <c r="F303" s="39">
        <v>43129601</v>
      </c>
      <c r="G303" s="39">
        <v>43129601</v>
      </c>
      <c r="H303" s="39">
        <v>73870202</v>
      </c>
      <c r="I303" s="39">
        <v>43129601</v>
      </c>
      <c r="J303" s="39">
        <v>51080201</v>
      </c>
      <c r="K303" s="39">
        <v>43128903</v>
      </c>
      <c r="L303" s="34"/>
    </row>
    <row r="304" spans="1:12" ht="22.5" x14ac:dyDescent="0.25">
      <c r="A304" s="26" t="s">
        <v>497</v>
      </c>
      <c r="B304" s="26" t="s">
        <v>498</v>
      </c>
      <c r="C304" s="27" t="str">
        <f>VLOOKUP(A304,'[3]AREAS DE SERVICIO'!$A$1:$C$574,3,0)</f>
        <v>Apoyo_Terapeutico</v>
      </c>
      <c r="D304" s="28" t="s">
        <v>1163</v>
      </c>
      <c r="E304" s="26" t="s">
        <v>498</v>
      </c>
      <c r="F304" s="39">
        <v>43129601</v>
      </c>
      <c r="G304" s="39">
        <v>43129601</v>
      </c>
      <c r="H304" s="39">
        <v>73870202</v>
      </c>
      <c r="I304" s="39">
        <v>43129601</v>
      </c>
      <c r="J304" s="39">
        <v>51080201</v>
      </c>
      <c r="K304" s="39">
        <v>43122704</v>
      </c>
      <c r="L304" s="34"/>
    </row>
    <row r="305" spans="1:12" ht="22.5" x14ac:dyDescent="0.25">
      <c r="A305" s="26" t="s">
        <v>493</v>
      </c>
      <c r="B305" s="26" t="s">
        <v>494</v>
      </c>
      <c r="C305" s="27" t="str">
        <f>VLOOKUP(A305,'[3]AREAS DE SERVICIO'!$A$1:$C$574,3,0)</f>
        <v>Apoyo_Terapeutico</v>
      </c>
      <c r="D305" s="28" t="s">
        <v>1163</v>
      </c>
      <c r="E305" s="26" t="s">
        <v>494</v>
      </c>
      <c r="F305" s="39">
        <v>43129601</v>
      </c>
      <c r="G305" s="39">
        <v>43129601</v>
      </c>
      <c r="H305" s="39">
        <v>73870202</v>
      </c>
      <c r="I305" s="39">
        <v>43129601</v>
      </c>
      <c r="J305" s="39">
        <v>51080201</v>
      </c>
      <c r="K305" s="39">
        <v>43128903</v>
      </c>
      <c r="L305" s="34"/>
    </row>
    <row r="306" spans="1:12" ht="22.5" x14ac:dyDescent="0.25">
      <c r="A306" s="26" t="s">
        <v>480</v>
      </c>
      <c r="B306" s="26" t="s">
        <v>481</v>
      </c>
      <c r="C306" s="27" t="str">
        <f>VLOOKUP(A306,'[3]AREAS DE SERVICIO'!$A$1:$C$574,3,0)</f>
        <v>Apoyo_Terapeutico</v>
      </c>
      <c r="D306" s="28" t="s">
        <v>1163</v>
      </c>
      <c r="E306" s="26" t="s">
        <v>481</v>
      </c>
      <c r="F306" s="39">
        <v>43129601</v>
      </c>
      <c r="G306" s="39">
        <v>43129601</v>
      </c>
      <c r="H306" s="39">
        <v>73870202</v>
      </c>
      <c r="I306" s="39">
        <v>43129601</v>
      </c>
      <c r="J306" s="39">
        <v>51080201</v>
      </c>
      <c r="K306" s="39">
        <v>43128903</v>
      </c>
      <c r="L306" s="34"/>
    </row>
    <row r="307" spans="1:12" ht="22.5" x14ac:dyDescent="0.25">
      <c r="A307" s="26" t="s">
        <v>467</v>
      </c>
      <c r="B307" s="26" t="s">
        <v>468</v>
      </c>
      <c r="C307" s="27" t="str">
        <f>VLOOKUP(A307,'[3]AREAS DE SERVICIO'!$A$1:$C$574,3,0)</f>
        <v>Apoyo_Diagnostico</v>
      </c>
      <c r="D307" s="28" t="s">
        <v>1163</v>
      </c>
      <c r="E307" s="26" t="s">
        <v>468</v>
      </c>
      <c r="F307" s="39">
        <v>43129601</v>
      </c>
      <c r="G307" s="39">
        <v>43129601</v>
      </c>
      <c r="H307" s="39">
        <v>73870202</v>
      </c>
      <c r="I307" s="39">
        <v>43129601</v>
      </c>
      <c r="J307" s="39">
        <v>51080201</v>
      </c>
      <c r="K307" s="39">
        <v>43125603</v>
      </c>
      <c r="L307" s="34"/>
    </row>
    <row r="308" spans="1:12" x14ac:dyDescent="0.25">
      <c r="A308" s="26" t="s">
        <v>425</v>
      </c>
      <c r="B308" s="26" t="s">
        <v>426</v>
      </c>
      <c r="C308" s="26" t="s">
        <v>1177</v>
      </c>
      <c r="D308" s="28" t="s">
        <v>1163</v>
      </c>
      <c r="E308" s="26" t="s">
        <v>426</v>
      </c>
      <c r="F308" s="39">
        <v>43129601</v>
      </c>
      <c r="G308" s="39">
        <v>43129601</v>
      </c>
      <c r="H308" s="39">
        <v>73870202</v>
      </c>
      <c r="I308" s="39">
        <v>43129601</v>
      </c>
      <c r="J308" s="39">
        <v>51080201</v>
      </c>
      <c r="K308" s="39">
        <v>43124803</v>
      </c>
      <c r="L308" s="34"/>
    </row>
    <row r="309" spans="1:12" ht="22.5" x14ac:dyDescent="0.25">
      <c r="A309" s="26" t="s">
        <v>402</v>
      </c>
      <c r="B309" s="26" t="s">
        <v>403</v>
      </c>
      <c r="C309" s="27" t="str">
        <f>VLOOKUP(A309,'[3]AREAS DE SERVICIO'!$A$1:$C$574,3,0)</f>
        <v>Apoyo_Diagnostico</v>
      </c>
      <c r="D309" s="28" t="s">
        <v>1163</v>
      </c>
      <c r="E309" s="26" t="s">
        <v>403</v>
      </c>
      <c r="F309" s="39">
        <v>43129601</v>
      </c>
      <c r="G309" s="39">
        <v>43129601</v>
      </c>
      <c r="H309" s="39">
        <v>73870202</v>
      </c>
      <c r="I309" s="39">
        <v>43129601</v>
      </c>
      <c r="J309" s="39">
        <v>51080201</v>
      </c>
      <c r="K309" s="39">
        <v>43120903</v>
      </c>
      <c r="L309" s="34"/>
    </row>
    <row r="310" spans="1:12" x14ac:dyDescent="0.25">
      <c r="A310" s="26" t="s">
        <v>373</v>
      </c>
      <c r="B310" s="26" t="s">
        <v>374</v>
      </c>
      <c r="C310" s="27" t="str">
        <f>VLOOKUP(A310,'[3]AREAS DE SERVICIO'!$A$1:$C$574,3,0)</f>
        <v>Sala_Partos</v>
      </c>
      <c r="D310" s="28" t="s">
        <v>1163</v>
      </c>
      <c r="E310" s="26" t="s">
        <v>374</v>
      </c>
      <c r="F310" s="39">
        <v>43129601</v>
      </c>
      <c r="G310" s="39">
        <v>43129601</v>
      </c>
      <c r="H310" s="39">
        <v>73870202</v>
      </c>
      <c r="I310" s="39">
        <v>43129601</v>
      </c>
      <c r="J310" s="39">
        <v>51080201</v>
      </c>
      <c r="K310" s="39">
        <v>43125603</v>
      </c>
      <c r="L310" s="34"/>
    </row>
    <row r="311" spans="1:12" x14ac:dyDescent="0.25">
      <c r="A311" s="26" t="s">
        <v>352</v>
      </c>
      <c r="B311" s="26" t="s">
        <v>353</v>
      </c>
      <c r="C311" s="27" t="str">
        <f>VLOOKUP(A311,'[3]AREAS DE SERVICIO'!$A$1:$C$574,3,0)</f>
        <v>Quirurgico</v>
      </c>
      <c r="D311" s="28" t="s">
        <v>1163</v>
      </c>
      <c r="E311" s="26" t="s">
        <v>353</v>
      </c>
      <c r="F311" s="39">
        <v>43129601</v>
      </c>
      <c r="G311" s="39">
        <v>43129601</v>
      </c>
      <c r="H311" s="39">
        <v>73870202</v>
      </c>
      <c r="I311" s="39">
        <v>43129601</v>
      </c>
      <c r="J311" s="39">
        <v>51080201</v>
      </c>
      <c r="K311" s="39">
        <v>43128903</v>
      </c>
      <c r="L311" s="34"/>
    </row>
    <row r="312" spans="1:12" ht="22.5" x14ac:dyDescent="0.25">
      <c r="A312" s="26" t="s">
        <v>302</v>
      </c>
      <c r="B312" s="26" t="s">
        <v>303</v>
      </c>
      <c r="C312" s="27" t="str">
        <f>VLOOKUP(A312,'[3]AREAS DE SERVICIO'!$A$1:$C$574,3,0)</f>
        <v>Hospitalizacion_Internacion</v>
      </c>
      <c r="D312" s="28" t="s">
        <v>1163</v>
      </c>
      <c r="E312" s="26" t="s">
        <v>303</v>
      </c>
      <c r="F312" s="39">
        <v>43129601</v>
      </c>
      <c r="G312" s="39">
        <v>43129601</v>
      </c>
      <c r="H312" s="39">
        <v>73870202</v>
      </c>
      <c r="I312" s="39">
        <v>43129601</v>
      </c>
      <c r="J312" s="39">
        <v>51080201</v>
      </c>
      <c r="K312" s="39">
        <v>43124603</v>
      </c>
      <c r="L312" s="34"/>
    </row>
    <row r="313" spans="1:12" x14ac:dyDescent="0.25">
      <c r="A313" s="26" t="s">
        <v>238</v>
      </c>
      <c r="B313" s="26" t="s">
        <v>239</v>
      </c>
      <c r="C313" s="27" t="str">
        <f>VLOOKUP(A313,'[3]AREAS DE SERVICIO'!$A$1:$C$574,3,0)</f>
        <v>Ambulatoria</v>
      </c>
      <c r="D313" s="28" t="s">
        <v>1163</v>
      </c>
      <c r="E313" s="26" t="s">
        <v>239</v>
      </c>
      <c r="F313" s="39">
        <v>43129601</v>
      </c>
      <c r="G313" s="39">
        <v>43129601</v>
      </c>
      <c r="H313" s="39">
        <v>73870202</v>
      </c>
      <c r="I313" s="39">
        <v>43129601</v>
      </c>
      <c r="J313" s="39">
        <v>51080201</v>
      </c>
      <c r="K313" s="39">
        <v>43125603</v>
      </c>
      <c r="L313" s="34"/>
    </row>
    <row r="314" spans="1:12" ht="22.5" x14ac:dyDescent="0.25">
      <c r="A314" s="26" t="s">
        <v>194</v>
      </c>
      <c r="B314" s="26" t="s">
        <v>195</v>
      </c>
      <c r="C314" s="27" t="str">
        <f>VLOOKUP(A314,'[3]AREAS DE SERVICIO'!$A$1:$C$574,3,0)</f>
        <v>Apoyo_Terapeutico</v>
      </c>
      <c r="D314" s="28" t="s">
        <v>1163</v>
      </c>
      <c r="E314" s="26" t="s">
        <v>195</v>
      </c>
      <c r="F314" s="39">
        <v>43129601</v>
      </c>
      <c r="G314" s="39">
        <v>43129601</v>
      </c>
      <c r="H314" s="39">
        <v>73870202</v>
      </c>
      <c r="I314" s="39">
        <v>43129601</v>
      </c>
      <c r="J314" s="39">
        <v>51080201</v>
      </c>
      <c r="K314" s="39">
        <v>43121903</v>
      </c>
      <c r="L314" s="34"/>
    </row>
    <row r="315" spans="1:12" x14ac:dyDescent="0.25">
      <c r="A315" s="26" t="s">
        <v>141</v>
      </c>
      <c r="B315" s="26" t="s">
        <v>142</v>
      </c>
      <c r="C315" s="27" t="str">
        <f>VLOOKUP(A315,'[3]AREAS DE SERVICIO'!$A$1:$C$574,3,0)</f>
        <v>Ambulatoria</v>
      </c>
      <c r="D315" s="28" t="s">
        <v>1163</v>
      </c>
      <c r="E315" s="26" t="s">
        <v>142</v>
      </c>
      <c r="F315" s="39">
        <v>43129601</v>
      </c>
      <c r="G315" s="39">
        <v>43129601</v>
      </c>
      <c r="H315" s="39">
        <v>73870202</v>
      </c>
      <c r="I315" s="39">
        <v>43129601</v>
      </c>
      <c r="J315" s="39">
        <v>51080201</v>
      </c>
      <c r="K315" s="39">
        <v>43125803</v>
      </c>
      <c r="L315" s="34"/>
    </row>
    <row r="316" spans="1:12" x14ac:dyDescent="0.25">
      <c r="A316" s="26" t="s">
        <v>121</v>
      </c>
      <c r="B316" s="26" t="s">
        <v>122</v>
      </c>
      <c r="C316" s="27" t="str">
        <f>VLOOKUP(A316,'[3]AREAS DE SERVICIO'!$A$1:$C$574,3,0)</f>
        <v>Ambulatoria</v>
      </c>
      <c r="D316" s="28" t="s">
        <v>1163</v>
      </c>
      <c r="E316" s="26" t="s">
        <v>122</v>
      </c>
      <c r="F316" s="39">
        <v>43129601</v>
      </c>
      <c r="G316" s="39">
        <v>43129601</v>
      </c>
      <c r="H316" s="39">
        <v>73870202</v>
      </c>
      <c r="I316" s="39">
        <v>43129601</v>
      </c>
      <c r="J316" s="39">
        <v>51080201</v>
      </c>
      <c r="K316" s="39">
        <v>43121703</v>
      </c>
      <c r="L316" s="34"/>
    </row>
    <row r="317" spans="1:12" x14ac:dyDescent="0.25">
      <c r="A317" s="26" t="s">
        <v>108</v>
      </c>
      <c r="B317" s="26" t="s">
        <v>109</v>
      </c>
      <c r="C317" s="27" t="str">
        <f>VLOOKUP(A317,'[3]AREAS DE SERVICIO'!$A$1:$C$574,3,0)</f>
        <v>Ambulatoria</v>
      </c>
      <c r="D317" s="28" t="s">
        <v>1163</v>
      </c>
      <c r="E317" s="26" t="s">
        <v>109</v>
      </c>
      <c r="F317" s="39">
        <v>43129601</v>
      </c>
      <c r="G317" s="39">
        <v>43129601</v>
      </c>
      <c r="H317" s="39">
        <v>73870202</v>
      </c>
      <c r="I317" s="39">
        <v>43129601</v>
      </c>
      <c r="J317" s="39">
        <v>51080201</v>
      </c>
      <c r="K317" s="39">
        <v>43121903</v>
      </c>
      <c r="L317" s="34"/>
    </row>
    <row r="318" spans="1:12" x14ac:dyDescent="0.25">
      <c r="A318" s="26" t="s">
        <v>93</v>
      </c>
      <c r="B318" s="26" t="s">
        <v>94</v>
      </c>
      <c r="C318" s="27" t="str">
        <f>VLOOKUP(A318,'[3]AREAS DE SERVICIO'!$A$1:$C$574,3,0)</f>
        <v>Ambulatoria</v>
      </c>
      <c r="D318" s="28" t="s">
        <v>1163</v>
      </c>
      <c r="E318" s="26" t="s">
        <v>94</v>
      </c>
      <c r="F318" s="39">
        <v>43129601</v>
      </c>
      <c r="G318" s="39">
        <v>43129601</v>
      </c>
      <c r="H318" s="39">
        <v>73870202</v>
      </c>
      <c r="I318" s="39">
        <v>43129601</v>
      </c>
      <c r="J318" s="39">
        <v>51080201</v>
      </c>
      <c r="K318" s="39">
        <v>43121903</v>
      </c>
      <c r="L318" s="34"/>
    </row>
    <row r="319" spans="1:12" x14ac:dyDescent="0.25">
      <c r="A319" s="26" t="s">
        <v>663</v>
      </c>
      <c r="B319" s="26" t="s">
        <v>664</v>
      </c>
      <c r="C319" s="26" t="s">
        <v>1177</v>
      </c>
      <c r="D319" s="28" t="s">
        <v>651</v>
      </c>
      <c r="E319" s="26" t="s">
        <v>664</v>
      </c>
      <c r="F319" s="39">
        <v>43129601</v>
      </c>
      <c r="G319" s="39">
        <v>43129601</v>
      </c>
      <c r="H319" s="39">
        <v>73870202</v>
      </c>
      <c r="I319" s="39">
        <v>43129601</v>
      </c>
      <c r="J319" s="39">
        <v>51080201</v>
      </c>
      <c r="K319" s="39">
        <v>43124803</v>
      </c>
      <c r="L319" s="34"/>
    </row>
    <row r="320" spans="1:12" ht="22.5" x14ac:dyDescent="0.25">
      <c r="A320" s="26" t="s">
        <v>421</v>
      </c>
      <c r="B320" s="26" t="s">
        <v>422</v>
      </c>
      <c r="C320" s="27" t="str">
        <f>VLOOKUP(A320,'[3]AREAS DE SERVICIO'!$A$1:$C$574,3,0)</f>
        <v>Apoyo_Diagnostico</v>
      </c>
      <c r="D320" s="28" t="s">
        <v>1163</v>
      </c>
      <c r="E320" s="26" t="s">
        <v>422</v>
      </c>
      <c r="F320" s="39">
        <v>43129601</v>
      </c>
      <c r="G320" s="39">
        <v>43129601</v>
      </c>
      <c r="H320" s="39">
        <v>73870202</v>
      </c>
      <c r="I320" s="39">
        <v>43129601</v>
      </c>
      <c r="J320" s="39">
        <v>51080201</v>
      </c>
      <c r="K320" s="39">
        <v>43123603</v>
      </c>
      <c r="L320" s="34"/>
    </row>
    <row r="321" spans="1:15" x14ac:dyDescent="0.25">
      <c r="A321" s="26" t="s">
        <v>564</v>
      </c>
      <c r="B321" s="26" t="s">
        <v>565</v>
      </c>
      <c r="C321" s="26" t="s">
        <v>1162</v>
      </c>
      <c r="D321" s="33" t="s">
        <v>1163</v>
      </c>
      <c r="E321" s="26" t="s">
        <v>565</v>
      </c>
      <c r="F321" s="39">
        <v>43129601</v>
      </c>
      <c r="G321" s="39">
        <v>43129601</v>
      </c>
      <c r="H321" s="39">
        <v>73870202</v>
      </c>
      <c r="I321" s="39">
        <v>43129601</v>
      </c>
      <c r="J321" s="39">
        <v>51080201</v>
      </c>
      <c r="K321" s="39">
        <v>43125603</v>
      </c>
      <c r="L321" s="34"/>
      <c r="M321" s="35"/>
      <c r="N321" s="35"/>
      <c r="O321" s="35"/>
    </row>
    <row r="322" spans="1:15" x14ac:dyDescent="0.25">
      <c r="A322" s="26" t="s">
        <v>566</v>
      </c>
      <c r="B322" s="26" t="s">
        <v>567</v>
      </c>
      <c r="C322" s="26" t="s">
        <v>1178</v>
      </c>
      <c r="D322" s="33" t="s">
        <v>1163</v>
      </c>
      <c r="E322" s="26" t="s">
        <v>567</v>
      </c>
      <c r="F322" s="39">
        <v>43129601</v>
      </c>
      <c r="G322" s="39">
        <v>43129601</v>
      </c>
      <c r="H322" s="39">
        <v>73870202</v>
      </c>
      <c r="I322" s="39">
        <v>43129601</v>
      </c>
      <c r="J322" s="39">
        <v>51080201</v>
      </c>
      <c r="K322" s="39">
        <v>43121903</v>
      </c>
      <c r="L322" s="34"/>
      <c r="M322" s="35"/>
      <c r="N322" s="35"/>
      <c r="O322" s="35"/>
    </row>
    <row r="323" spans="1:15" x14ac:dyDescent="0.25">
      <c r="A323" s="26" t="s">
        <v>568</v>
      </c>
      <c r="B323" s="26" t="s">
        <v>569</v>
      </c>
      <c r="C323" s="26" t="s">
        <v>1178</v>
      </c>
      <c r="D323" s="33" t="s">
        <v>1163</v>
      </c>
      <c r="E323" s="26" t="s">
        <v>569</v>
      </c>
      <c r="F323" s="39">
        <v>43129601</v>
      </c>
      <c r="G323" s="39">
        <v>43129601</v>
      </c>
      <c r="H323" s="39">
        <v>73870202</v>
      </c>
      <c r="I323" s="39">
        <v>43129601</v>
      </c>
      <c r="J323" s="39">
        <v>51080201</v>
      </c>
      <c r="K323" s="39">
        <v>43123703</v>
      </c>
      <c r="L323" s="34"/>
      <c r="M323" s="35"/>
      <c r="N323" s="35"/>
      <c r="O323" s="35"/>
    </row>
    <row r="324" spans="1:15" x14ac:dyDescent="0.25">
      <c r="A324" s="26" t="s">
        <v>570</v>
      </c>
      <c r="B324" s="26" t="s">
        <v>571</v>
      </c>
      <c r="C324" s="27" t="s">
        <v>1178</v>
      </c>
      <c r="D324" s="28" t="s">
        <v>1163</v>
      </c>
      <c r="E324" s="26" t="s">
        <v>571</v>
      </c>
      <c r="F324" s="39">
        <v>43129601</v>
      </c>
      <c r="G324" s="39">
        <v>43129601</v>
      </c>
      <c r="H324" s="39">
        <v>73870202</v>
      </c>
      <c r="I324" s="39">
        <v>43129601</v>
      </c>
      <c r="J324" s="39">
        <v>51080201</v>
      </c>
      <c r="K324" s="39">
        <v>43129403</v>
      </c>
      <c r="L324" s="34"/>
    </row>
    <row r="325" spans="1:15" x14ac:dyDescent="0.25">
      <c r="A325" s="26" t="s">
        <v>572</v>
      </c>
      <c r="B325" s="26" t="s">
        <v>573</v>
      </c>
      <c r="C325" s="26" t="s">
        <v>1178</v>
      </c>
      <c r="D325" s="33" t="s">
        <v>1163</v>
      </c>
      <c r="E325" s="26" t="s">
        <v>573</v>
      </c>
      <c r="F325" s="39">
        <v>43129601</v>
      </c>
      <c r="G325" s="39">
        <v>43129601</v>
      </c>
      <c r="H325" s="39">
        <v>73870202</v>
      </c>
      <c r="I325" s="39">
        <v>43129601</v>
      </c>
      <c r="J325" s="39">
        <v>51080201</v>
      </c>
      <c r="K325" s="39">
        <v>43124703</v>
      </c>
      <c r="L325" s="34"/>
      <c r="M325" s="35"/>
      <c r="N325" s="35"/>
      <c r="O325" s="35"/>
    </row>
    <row r="326" spans="1:15" x14ac:dyDescent="0.25">
      <c r="A326" s="26" t="s">
        <v>574</v>
      </c>
      <c r="B326" s="26" t="s">
        <v>575</v>
      </c>
      <c r="C326" s="26" t="s">
        <v>1178</v>
      </c>
      <c r="D326" s="33" t="s">
        <v>1163</v>
      </c>
      <c r="E326" s="26" t="s">
        <v>575</v>
      </c>
      <c r="F326" s="39">
        <v>43129601</v>
      </c>
      <c r="G326" s="39">
        <v>43129601</v>
      </c>
      <c r="H326" s="39">
        <v>73870202</v>
      </c>
      <c r="I326" s="39">
        <v>43129601</v>
      </c>
      <c r="J326" s="39">
        <v>51080201</v>
      </c>
      <c r="K326" s="39">
        <v>43120818</v>
      </c>
      <c r="L326" s="34"/>
      <c r="M326" s="35"/>
      <c r="N326" s="35"/>
      <c r="O326" s="35"/>
    </row>
    <row r="327" spans="1:15" x14ac:dyDescent="0.25">
      <c r="A327" s="26" t="s">
        <v>576</v>
      </c>
      <c r="B327" s="26" t="s">
        <v>577</v>
      </c>
      <c r="C327" s="26" t="s">
        <v>1178</v>
      </c>
      <c r="D327" s="33" t="s">
        <v>1163</v>
      </c>
      <c r="E327" s="26" t="s">
        <v>577</v>
      </c>
      <c r="F327" s="39">
        <v>43129601</v>
      </c>
      <c r="G327" s="39">
        <v>43129601</v>
      </c>
      <c r="H327" s="39">
        <v>73870202</v>
      </c>
      <c r="I327" s="39">
        <v>43129601</v>
      </c>
      <c r="J327" s="39">
        <v>51080201</v>
      </c>
      <c r="K327" s="39">
        <v>43128903</v>
      </c>
      <c r="L327" s="34"/>
      <c r="M327" s="35"/>
      <c r="N327" s="35"/>
      <c r="O327" s="35"/>
    </row>
    <row r="328" spans="1:15" x14ac:dyDescent="0.25">
      <c r="A328" s="26" t="s">
        <v>578</v>
      </c>
      <c r="B328" s="26" t="s">
        <v>579</v>
      </c>
      <c r="C328" s="26" t="s">
        <v>1178</v>
      </c>
      <c r="D328" s="33" t="s">
        <v>1163</v>
      </c>
      <c r="E328" s="26" t="s">
        <v>579</v>
      </c>
      <c r="F328" s="39">
        <v>43129601</v>
      </c>
      <c r="G328" s="39">
        <v>43129601</v>
      </c>
      <c r="H328" s="39">
        <v>73870202</v>
      </c>
      <c r="I328" s="39">
        <v>43129601</v>
      </c>
      <c r="J328" s="39">
        <v>51080201</v>
      </c>
      <c r="K328" s="39">
        <v>43121903</v>
      </c>
      <c r="L328" s="34"/>
      <c r="M328" s="35"/>
      <c r="N328" s="35"/>
      <c r="O328" s="35"/>
    </row>
    <row r="329" spans="1:15" x14ac:dyDescent="0.25">
      <c r="A329" s="26" t="s">
        <v>240</v>
      </c>
      <c r="B329" s="26" t="s">
        <v>837</v>
      </c>
      <c r="C329" s="26" t="s">
        <v>1178</v>
      </c>
      <c r="D329" s="33" t="s">
        <v>1163</v>
      </c>
      <c r="E329" s="26" t="s">
        <v>837</v>
      </c>
      <c r="F329" s="39">
        <v>43129601</v>
      </c>
      <c r="G329" s="39">
        <v>43129601</v>
      </c>
      <c r="H329" s="39">
        <v>73870202</v>
      </c>
      <c r="I329" s="39">
        <v>43129601</v>
      </c>
      <c r="J329" s="39">
        <v>51080201</v>
      </c>
      <c r="K329" s="39">
        <v>43128903</v>
      </c>
      <c r="L329" s="34"/>
      <c r="M329" s="35"/>
      <c r="N329" s="35"/>
      <c r="O329" s="35"/>
    </row>
    <row r="330" spans="1:15" x14ac:dyDescent="0.25">
      <c r="A330" s="26" t="s">
        <v>665</v>
      </c>
      <c r="B330" s="26" t="s">
        <v>718</v>
      </c>
      <c r="C330" s="26" t="s">
        <v>1177</v>
      </c>
      <c r="D330" s="28" t="s">
        <v>651</v>
      </c>
      <c r="E330" s="26" t="s">
        <v>718</v>
      </c>
      <c r="F330" s="39">
        <v>43129601</v>
      </c>
      <c r="G330" s="39">
        <v>43129601</v>
      </c>
      <c r="H330" s="39">
        <v>73870202</v>
      </c>
      <c r="I330" s="39">
        <v>43129601</v>
      </c>
      <c r="J330" s="39">
        <v>51080201</v>
      </c>
      <c r="K330" s="39">
        <v>43121701</v>
      </c>
      <c r="L330" s="34"/>
    </row>
    <row r="331" spans="1:15" ht="22.5" x14ac:dyDescent="0.25">
      <c r="A331" s="26" t="s">
        <v>500</v>
      </c>
      <c r="B331" s="26" t="s">
        <v>501</v>
      </c>
      <c r="C331" s="27" t="str">
        <f>VLOOKUP(A331,'[3]AREAS DE SERVICIO'!$A$1:$C$574,3,0)</f>
        <v>Apoyo_Terapeutico</v>
      </c>
      <c r="D331" s="28" t="s">
        <v>1163</v>
      </c>
      <c r="E331" s="26" t="s">
        <v>501</v>
      </c>
      <c r="F331" s="29">
        <v>43126204</v>
      </c>
      <c r="G331" s="29">
        <v>43126204</v>
      </c>
      <c r="H331" s="29">
        <v>73550102</v>
      </c>
      <c r="I331" s="29">
        <v>43126204</v>
      </c>
      <c r="J331" s="29">
        <v>73550305</v>
      </c>
      <c r="K331" s="29">
        <v>43129501</v>
      </c>
      <c r="L331" s="30"/>
    </row>
    <row r="332" spans="1:15" ht="22.5" x14ac:dyDescent="0.25">
      <c r="A332" s="26" t="s">
        <v>196</v>
      </c>
      <c r="B332" s="26" t="s">
        <v>197</v>
      </c>
      <c r="C332" s="27" t="str">
        <f>VLOOKUP(A332,'[3]AREAS DE SERVICIO'!$A$1:$C$574,3,0)</f>
        <v>Apoyo_Terapeutico</v>
      </c>
      <c r="D332" s="28" t="s">
        <v>1163</v>
      </c>
      <c r="E332" s="26" t="s">
        <v>197</v>
      </c>
      <c r="F332" s="29">
        <v>43121903</v>
      </c>
      <c r="G332" s="29">
        <v>43121903</v>
      </c>
      <c r="H332" s="29">
        <v>73120101</v>
      </c>
      <c r="I332" s="29">
        <v>43121903</v>
      </c>
      <c r="J332" s="29">
        <v>73120305</v>
      </c>
      <c r="K332" s="29">
        <v>43120801</v>
      </c>
      <c r="L332" s="30"/>
    </row>
    <row r="333" spans="1:15" x14ac:dyDescent="0.25">
      <c r="A333" s="26" t="s">
        <v>198</v>
      </c>
      <c r="B333" s="26" t="s">
        <v>199</v>
      </c>
      <c r="C333" s="26" t="s">
        <v>1169</v>
      </c>
      <c r="D333" s="33" t="s">
        <v>1163</v>
      </c>
      <c r="E333" s="26" t="s">
        <v>199</v>
      </c>
      <c r="F333" s="29">
        <v>43121903</v>
      </c>
      <c r="G333" s="29">
        <v>43121903</v>
      </c>
      <c r="H333" s="29">
        <v>73120101</v>
      </c>
      <c r="I333" s="29">
        <v>43121903</v>
      </c>
      <c r="J333" s="29">
        <v>73120305</v>
      </c>
      <c r="K333" s="29">
        <v>43121901</v>
      </c>
      <c r="L333" s="34"/>
      <c r="M333" s="35"/>
      <c r="N333" s="35"/>
      <c r="O333" s="35"/>
    </row>
    <row r="334" spans="1:15" x14ac:dyDescent="0.25">
      <c r="A334" s="26" t="s">
        <v>200</v>
      </c>
      <c r="B334" s="26" t="s">
        <v>201</v>
      </c>
      <c r="C334" s="26" t="s">
        <v>1169</v>
      </c>
      <c r="D334" s="33" t="s">
        <v>1163</v>
      </c>
      <c r="E334" s="26" t="s">
        <v>201</v>
      </c>
      <c r="F334" s="29">
        <v>43121903</v>
      </c>
      <c r="G334" s="29">
        <v>43121903</v>
      </c>
      <c r="H334" s="29">
        <v>73120101</v>
      </c>
      <c r="I334" s="29">
        <v>43121903</v>
      </c>
      <c r="J334" s="29">
        <v>73120305</v>
      </c>
      <c r="K334" s="29">
        <v>43129501</v>
      </c>
      <c r="L334" s="34"/>
      <c r="M334" s="35"/>
      <c r="N334" s="35"/>
      <c r="O334" s="35"/>
    </row>
    <row r="335" spans="1:15" x14ac:dyDescent="0.25">
      <c r="A335" s="26" t="s">
        <v>202</v>
      </c>
      <c r="B335" s="26" t="s">
        <v>203</v>
      </c>
      <c r="C335" s="26" t="s">
        <v>1169</v>
      </c>
      <c r="D335" s="33" t="s">
        <v>1163</v>
      </c>
      <c r="E335" s="26" t="s">
        <v>203</v>
      </c>
      <c r="F335" s="29">
        <v>43121903</v>
      </c>
      <c r="G335" s="29">
        <v>43121903</v>
      </c>
      <c r="H335" s="29">
        <v>73120101</v>
      </c>
      <c r="I335" s="29">
        <v>43121903</v>
      </c>
      <c r="J335" s="29">
        <v>73120305</v>
      </c>
      <c r="K335" s="29">
        <v>43129501</v>
      </c>
      <c r="L335" s="34"/>
      <c r="M335" s="35"/>
      <c r="N335" s="35"/>
      <c r="O335" s="35"/>
    </row>
    <row r="336" spans="1:15" ht="22.5" x14ac:dyDescent="0.25">
      <c r="A336" s="26" t="s">
        <v>204</v>
      </c>
      <c r="B336" s="26" t="s">
        <v>205</v>
      </c>
      <c r="C336" s="27" t="s">
        <v>1173</v>
      </c>
      <c r="D336" s="28" t="s">
        <v>1163</v>
      </c>
      <c r="E336" s="26" t="s">
        <v>205</v>
      </c>
      <c r="F336" s="29">
        <v>43121903</v>
      </c>
      <c r="G336" s="29">
        <v>43121903</v>
      </c>
      <c r="H336" s="29">
        <v>73120101</v>
      </c>
      <c r="I336" s="29">
        <v>43121903</v>
      </c>
      <c r="J336" s="29">
        <v>73120305</v>
      </c>
      <c r="K336" s="29">
        <v>43121701</v>
      </c>
      <c r="L336" s="34"/>
    </row>
    <row r="337" spans="1:15" x14ac:dyDescent="0.25">
      <c r="A337" s="26" t="s">
        <v>206</v>
      </c>
      <c r="B337" s="26" t="s">
        <v>207</v>
      </c>
      <c r="C337" s="26" t="s">
        <v>1173</v>
      </c>
      <c r="D337" s="33" t="s">
        <v>1163</v>
      </c>
      <c r="E337" s="26" t="s">
        <v>207</v>
      </c>
      <c r="F337" s="29">
        <v>43121903</v>
      </c>
      <c r="G337" s="29">
        <v>43121903</v>
      </c>
      <c r="H337" s="29">
        <v>73120101</v>
      </c>
      <c r="I337" s="29">
        <v>43121903</v>
      </c>
      <c r="J337" s="29">
        <v>73120305</v>
      </c>
      <c r="K337" s="29">
        <v>43121701</v>
      </c>
      <c r="L337" s="34"/>
      <c r="M337" s="35"/>
      <c r="N337" s="35"/>
      <c r="O337" s="35"/>
    </row>
    <row r="338" spans="1:15" x14ac:dyDescent="0.25">
      <c r="A338" s="26" t="s">
        <v>208</v>
      </c>
      <c r="B338" s="26" t="s">
        <v>209</v>
      </c>
      <c r="C338" s="26" t="s">
        <v>1173</v>
      </c>
      <c r="D338" s="33" t="s">
        <v>1163</v>
      </c>
      <c r="E338" s="26" t="s">
        <v>209</v>
      </c>
      <c r="F338" s="29">
        <v>43121903</v>
      </c>
      <c r="G338" s="29">
        <v>43121903</v>
      </c>
      <c r="H338" s="29">
        <v>73120101</v>
      </c>
      <c r="I338" s="29">
        <v>43121903</v>
      </c>
      <c r="J338" s="29">
        <v>73120308</v>
      </c>
      <c r="K338" s="29">
        <v>43129501</v>
      </c>
      <c r="L338" s="34"/>
      <c r="M338" s="35"/>
      <c r="N338" s="35"/>
      <c r="O338" s="35"/>
    </row>
    <row r="339" spans="1:15" x14ac:dyDescent="0.25">
      <c r="A339" s="26" t="s">
        <v>210</v>
      </c>
      <c r="B339" s="26" t="s">
        <v>211</v>
      </c>
      <c r="C339" s="26" t="s">
        <v>1173</v>
      </c>
      <c r="D339" s="33" t="s">
        <v>1163</v>
      </c>
      <c r="E339" s="26" t="s">
        <v>211</v>
      </c>
      <c r="F339" s="29">
        <v>43121903</v>
      </c>
      <c r="G339" s="29">
        <v>43121903</v>
      </c>
      <c r="H339" s="29">
        <v>73120101</v>
      </c>
      <c r="I339" s="29">
        <v>43121903</v>
      </c>
      <c r="J339" s="29">
        <v>73820306</v>
      </c>
      <c r="K339" s="29">
        <v>43129501</v>
      </c>
      <c r="L339" s="34"/>
      <c r="M339" s="35"/>
      <c r="N339" s="35"/>
      <c r="O339" s="35"/>
    </row>
    <row r="340" spans="1:15" x14ac:dyDescent="0.25">
      <c r="A340" s="26" t="s">
        <v>212</v>
      </c>
      <c r="B340" s="26" t="s">
        <v>213</v>
      </c>
      <c r="C340" s="26" t="s">
        <v>1173</v>
      </c>
      <c r="D340" s="33" t="s">
        <v>1163</v>
      </c>
      <c r="E340" s="26" t="s">
        <v>213</v>
      </c>
      <c r="F340" s="29">
        <v>43121903</v>
      </c>
      <c r="G340" s="29">
        <v>43121903</v>
      </c>
      <c r="H340" s="29">
        <v>73120101</v>
      </c>
      <c r="I340" s="29">
        <v>43121903</v>
      </c>
      <c r="J340" s="29">
        <v>73120305</v>
      </c>
      <c r="K340" s="29">
        <v>43120801</v>
      </c>
      <c r="L340" s="34"/>
      <c r="M340" s="35"/>
      <c r="N340" s="35"/>
      <c r="O340" s="35"/>
    </row>
    <row r="341" spans="1:15" x14ac:dyDescent="0.25">
      <c r="A341" s="26" t="s">
        <v>110</v>
      </c>
      <c r="B341" s="26" t="s">
        <v>111</v>
      </c>
      <c r="C341" s="27" t="str">
        <f>VLOOKUP(A341,'[3]AREAS DE SERVICIO'!$A$1:$C$574,3,0)</f>
        <v>Ambulatoria</v>
      </c>
      <c r="D341" s="28" t="s">
        <v>1163</v>
      </c>
      <c r="E341" s="26" t="s">
        <v>111</v>
      </c>
      <c r="F341" s="29">
        <v>43120903</v>
      </c>
      <c r="G341" s="29">
        <v>43120903</v>
      </c>
      <c r="H341" s="29">
        <v>73020101</v>
      </c>
      <c r="I341" s="29">
        <v>43120903</v>
      </c>
      <c r="J341" s="29">
        <v>73020302</v>
      </c>
      <c r="K341" s="29">
        <v>43121701</v>
      </c>
      <c r="L341" s="34"/>
    </row>
    <row r="342" spans="1:15" x14ac:dyDescent="0.25">
      <c r="A342" s="26" t="s">
        <v>95</v>
      </c>
      <c r="B342" s="26" t="s">
        <v>96</v>
      </c>
      <c r="C342" s="27" t="str">
        <f>VLOOKUP(A342,'[3]AREAS DE SERVICIO'!$A$1:$C$574,3,0)</f>
        <v>Ambulatoria</v>
      </c>
      <c r="D342" s="28" t="s">
        <v>1163</v>
      </c>
      <c r="E342" s="26" t="s">
        <v>96</v>
      </c>
      <c r="F342" s="29">
        <v>43120818</v>
      </c>
      <c r="G342" s="29">
        <v>43120818</v>
      </c>
      <c r="H342" s="29">
        <v>73010101</v>
      </c>
      <c r="I342" s="29">
        <v>43120818</v>
      </c>
      <c r="J342" s="29">
        <v>73010302</v>
      </c>
      <c r="K342" s="29">
        <v>43121701</v>
      </c>
      <c r="L342" s="34"/>
    </row>
    <row r="343" spans="1:15" x14ac:dyDescent="0.25">
      <c r="A343" s="26" t="s">
        <v>123</v>
      </c>
      <c r="B343" s="26" t="s">
        <v>124</v>
      </c>
      <c r="C343" s="27" t="str">
        <f>VLOOKUP(A343,'[3]AREAS DE SERVICIO'!$A$1:$C$574,3,0)</f>
        <v>Ambulatoria</v>
      </c>
      <c r="D343" s="28" t="s">
        <v>1163</v>
      </c>
      <c r="E343" s="26" t="s">
        <v>124</v>
      </c>
      <c r="F343" s="29">
        <v>43121703</v>
      </c>
      <c r="G343" s="29">
        <v>43121703</v>
      </c>
      <c r="H343" s="29">
        <v>73100101</v>
      </c>
      <c r="I343" s="29">
        <v>43121703</v>
      </c>
      <c r="J343" s="29">
        <v>73100305</v>
      </c>
      <c r="K343" s="29">
        <v>43121701</v>
      </c>
      <c r="L343" s="34"/>
    </row>
    <row r="344" spans="1:15" ht="22.5" x14ac:dyDescent="0.25">
      <c r="A344" s="26" t="s">
        <v>304</v>
      </c>
      <c r="B344" s="26" t="s">
        <v>305</v>
      </c>
      <c r="C344" s="27" t="str">
        <f>VLOOKUP(A344,'[3]AREAS DE SERVICIO'!$A$1:$C$574,3,0)</f>
        <v>Hospitalizacion_Internacion</v>
      </c>
      <c r="D344" s="28" t="s">
        <v>1163</v>
      </c>
      <c r="E344" s="26" t="s">
        <v>305</v>
      </c>
      <c r="F344" s="29">
        <v>43122704</v>
      </c>
      <c r="G344" s="29">
        <v>43122704</v>
      </c>
      <c r="H344" s="29">
        <v>73200101</v>
      </c>
      <c r="I344" s="29">
        <v>43122704</v>
      </c>
      <c r="J344" s="29">
        <v>73200305</v>
      </c>
      <c r="K344" s="29">
        <v>43121701</v>
      </c>
      <c r="L344" s="34"/>
    </row>
    <row r="345" spans="1:15" x14ac:dyDescent="0.25">
      <c r="A345" s="26" t="s">
        <v>354</v>
      </c>
      <c r="B345" s="26" t="s">
        <v>355</v>
      </c>
      <c r="C345" s="27" t="str">
        <f>VLOOKUP(A345,'[3]AREAS DE SERVICIO'!$A$1:$C$574,3,0)</f>
        <v>Quirurgico</v>
      </c>
      <c r="D345" s="28" t="s">
        <v>1163</v>
      </c>
      <c r="E345" s="26" t="s">
        <v>355</v>
      </c>
      <c r="F345" s="29">
        <v>43123603</v>
      </c>
      <c r="G345" s="29">
        <v>43123603</v>
      </c>
      <c r="H345" s="29">
        <v>73300101</v>
      </c>
      <c r="I345" s="29">
        <v>43123603</v>
      </c>
      <c r="J345" s="29">
        <v>73300305</v>
      </c>
      <c r="K345" s="29">
        <v>43121701</v>
      </c>
      <c r="L345" s="34"/>
    </row>
    <row r="346" spans="1:15" x14ac:dyDescent="0.25">
      <c r="A346" s="26" t="s">
        <v>375</v>
      </c>
      <c r="B346" s="26" t="s">
        <v>376</v>
      </c>
      <c r="C346" s="27" t="str">
        <f>VLOOKUP(A346,'[3]AREAS DE SERVICIO'!$A$1:$C$574,3,0)</f>
        <v>Sala_Partos</v>
      </c>
      <c r="D346" s="28" t="s">
        <v>1163</v>
      </c>
      <c r="E346" s="26" t="s">
        <v>376</v>
      </c>
      <c r="F346" s="29">
        <v>43123703</v>
      </c>
      <c r="G346" s="29">
        <v>43123703</v>
      </c>
      <c r="H346" s="29">
        <v>73310101</v>
      </c>
      <c r="I346" s="29">
        <v>43123703</v>
      </c>
      <c r="J346" s="29">
        <v>73310305</v>
      </c>
      <c r="K346" s="29">
        <v>43121701</v>
      </c>
      <c r="L346" s="34"/>
    </row>
    <row r="347" spans="1:15" ht="22.5" x14ac:dyDescent="0.25">
      <c r="A347" s="26" t="s">
        <v>404</v>
      </c>
      <c r="B347" s="26" t="s">
        <v>405</v>
      </c>
      <c r="C347" s="27" t="str">
        <f>VLOOKUP(A347,'[3]AREAS DE SERVICIO'!$A$1:$C$574,3,0)</f>
        <v>Apoyo_Diagnostico</v>
      </c>
      <c r="D347" s="28" t="s">
        <v>1163</v>
      </c>
      <c r="E347" s="26" t="s">
        <v>405</v>
      </c>
      <c r="F347" s="29">
        <v>43124603</v>
      </c>
      <c r="G347" s="29">
        <v>43124603</v>
      </c>
      <c r="H347" s="29">
        <v>73400101</v>
      </c>
      <c r="I347" s="29">
        <v>43124603</v>
      </c>
      <c r="J347" s="29">
        <v>73400305</v>
      </c>
      <c r="K347" s="29">
        <v>43121701</v>
      </c>
      <c r="L347" s="34"/>
    </row>
    <row r="348" spans="1:15" ht="22.5" x14ac:dyDescent="0.25">
      <c r="A348" s="26" t="s">
        <v>423</v>
      </c>
      <c r="B348" s="26" t="s">
        <v>424</v>
      </c>
      <c r="C348" s="27" t="str">
        <f>VLOOKUP(A348,'[3]AREAS DE SERVICIO'!$A$1:$C$574,3,0)</f>
        <v>Apoyo_Diagnostico</v>
      </c>
      <c r="D348" s="28" t="s">
        <v>1163</v>
      </c>
      <c r="E348" s="26" t="s">
        <v>424</v>
      </c>
      <c r="F348" s="29">
        <v>43124703</v>
      </c>
      <c r="G348" s="29">
        <v>43124703</v>
      </c>
      <c r="H348" s="29">
        <v>73410101</v>
      </c>
      <c r="I348" s="29">
        <v>43124703</v>
      </c>
      <c r="J348" s="29">
        <v>73410305</v>
      </c>
      <c r="K348" s="29">
        <v>43121701</v>
      </c>
      <c r="L348" s="34"/>
    </row>
    <row r="349" spans="1:15" ht="22.5" x14ac:dyDescent="0.25">
      <c r="A349" s="26" t="s">
        <v>495</v>
      </c>
      <c r="B349" s="26" t="s">
        <v>496</v>
      </c>
      <c r="C349" s="27" t="str">
        <f>VLOOKUP(A349,'[3]AREAS DE SERVICIO'!$A$1:$C$574,3,0)</f>
        <v>Apoyo_Terapeutico</v>
      </c>
      <c r="D349" s="28" t="s">
        <v>1163</v>
      </c>
      <c r="E349" s="26" t="s">
        <v>496</v>
      </c>
      <c r="F349" s="29">
        <v>43125803</v>
      </c>
      <c r="G349" s="29">
        <v>43125803</v>
      </c>
      <c r="H349" s="29">
        <v>73510101</v>
      </c>
      <c r="I349" s="29">
        <v>43125803</v>
      </c>
      <c r="J349" s="29">
        <v>73510305</v>
      </c>
      <c r="K349" s="29">
        <v>43126204</v>
      </c>
      <c r="L349" s="34"/>
    </row>
    <row r="350" spans="1:15" x14ac:dyDescent="0.25">
      <c r="A350" s="26" t="s">
        <v>637</v>
      </c>
      <c r="B350" s="26" t="s">
        <v>638</v>
      </c>
      <c r="C350" s="27" t="str">
        <f>VLOOKUP(A350,'[3]AREAS DE SERVICIO'!$A$1:$C$574,3,0)</f>
        <v>Conexo_Salud</v>
      </c>
      <c r="D350" s="28" t="s">
        <v>1163</v>
      </c>
      <c r="E350" s="26" t="s">
        <v>638</v>
      </c>
      <c r="F350" s="29">
        <v>43129403</v>
      </c>
      <c r="G350" s="29">
        <v>43129403</v>
      </c>
      <c r="H350" s="29">
        <v>73860101</v>
      </c>
      <c r="I350" s="29">
        <v>43129403</v>
      </c>
      <c r="J350" s="29">
        <v>73860305</v>
      </c>
      <c r="K350" s="29">
        <v>43128903</v>
      </c>
      <c r="L350" s="34"/>
    </row>
    <row r="351" spans="1:15" ht="22.5" x14ac:dyDescent="0.25">
      <c r="A351" s="26" t="s">
        <v>482</v>
      </c>
      <c r="B351" s="26" t="s">
        <v>483</v>
      </c>
      <c r="C351" s="27" t="str">
        <f>VLOOKUP(A351,'[3]AREAS DE SERVICIO'!$A$1:$C$574,3,0)</f>
        <v>Apoyo_Terapeutico</v>
      </c>
      <c r="D351" s="28" t="s">
        <v>1163</v>
      </c>
      <c r="E351" s="26" t="s">
        <v>483</v>
      </c>
      <c r="F351" s="29">
        <v>43125603</v>
      </c>
      <c r="G351" s="29">
        <v>43125603</v>
      </c>
      <c r="H351" s="29">
        <v>73490101</v>
      </c>
      <c r="I351" s="29">
        <v>43125603</v>
      </c>
      <c r="J351" s="29">
        <v>73490305</v>
      </c>
      <c r="K351" s="29">
        <v>43128903</v>
      </c>
      <c r="L351" s="34"/>
    </row>
    <row r="352" spans="1:15" x14ac:dyDescent="0.25">
      <c r="A352" s="26" t="s">
        <v>580</v>
      </c>
      <c r="B352" s="26" t="s">
        <v>581</v>
      </c>
      <c r="C352" s="26" t="s">
        <v>1169</v>
      </c>
      <c r="D352" s="33" t="s">
        <v>1163</v>
      </c>
      <c r="E352" s="26" t="s">
        <v>581</v>
      </c>
      <c r="F352" s="29">
        <v>43128903</v>
      </c>
      <c r="G352" s="29">
        <v>43128903</v>
      </c>
      <c r="H352" s="29">
        <v>73820101</v>
      </c>
      <c r="I352" s="29">
        <v>43128903</v>
      </c>
      <c r="J352" s="29">
        <v>73820306</v>
      </c>
      <c r="K352" s="29">
        <v>43128903</v>
      </c>
      <c r="L352" s="34"/>
      <c r="M352" s="35"/>
      <c r="N352" s="35"/>
      <c r="O352" s="35"/>
    </row>
    <row r="353" spans="1:15" x14ac:dyDescent="0.25">
      <c r="A353" s="26" t="s">
        <v>582</v>
      </c>
      <c r="B353" s="26" t="s">
        <v>583</v>
      </c>
      <c r="C353" s="26" t="s">
        <v>1169</v>
      </c>
      <c r="D353" s="33" t="s">
        <v>1163</v>
      </c>
      <c r="E353" s="26" t="s">
        <v>583</v>
      </c>
      <c r="F353" s="29">
        <v>43128903</v>
      </c>
      <c r="G353" s="29">
        <v>43128903</v>
      </c>
      <c r="H353" s="29">
        <v>73820101</v>
      </c>
      <c r="I353" s="29">
        <v>43128903</v>
      </c>
      <c r="J353" s="29">
        <v>73820306</v>
      </c>
      <c r="K353" s="29">
        <v>43128903</v>
      </c>
      <c r="L353" s="34"/>
      <c r="M353" s="35"/>
      <c r="N353" s="35"/>
      <c r="O353" s="35"/>
    </row>
    <row r="354" spans="1:15" ht="22.5" x14ac:dyDescent="0.25">
      <c r="A354" s="26" t="s">
        <v>484</v>
      </c>
      <c r="B354" s="26" t="s">
        <v>485</v>
      </c>
      <c r="C354" s="27" t="str">
        <f>VLOOKUP(A354,'[3]AREAS DE SERVICIO'!$A$1:$C$574,3,0)</f>
        <v>Apoyo_Terapeutico</v>
      </c>
      <c r="D354" s="28" t="s">
        <v>1163</v>
      </c>
      <c r="E354" s="26" t="s">
        <v>485</v>
      </c>
      <c r="F354" s="29">
        <v>43125603</v>
      </c>
      <c r="G354" s="29">
        <v>43125603</v>
      </c>
      <c r="H354" s="29">
        <v>73490101</v>
      </c>
      <c r="I354" s="29">
        <v>43125603</v>
      </c>
      <c r="J354" s="29">
        <v>73490305</v>
      </c>
      <c r="K354" s="29">
        <v>43121701</v>
      </c>
      <c r="L354" s="34"/>
    </row>
    <row r="355" spans="1:15" x14ac:dyDescent="0.25">
      <c r="A355" s="26" t="s">
        <v>584</v>
      </c>
      <c r="B355" s="26" t="s">
        <v>585</v>
      </c>
      <c r="C355" s="26" t="s">
        <v>1169</v>
      </c>
      <c r="D355" s="33" t="s">
        <v>1163</v>
      </c>
      <c r="E355" s="26" t="s">
        <v>585</v>
      </c>
      <c r="F355" s="29">
        <v>43128903</v>
      </c>
      <c r="G355" s="29">
        <v>43128903</v>
      </c>
      <c r="H355" s="29">
        <v>73820101</v>
      </c>
      <c r="I355" s="29">
        <v>43128903</v>
      </c>
      <c r="J355" s="29">
        <v>73820306</v>
      </c>
      <c r="K355" s="29">
        <v>43128903</v>
      </c>
      <c r="L355" s="34"/>
      <c r="M355" s="35"/>
      <c r="N355" s="35"/>
      <c r="O355" s="35"/>
    </row>
    <row r="356" spans="1:15" x14ac:dyDescent="0.25">
      <c r="A356" s="26" t="s">
        <v>586</v>
      </c>
      <c r="B356" s="26" t="s">
        <v>587</v>
      </c>
      <c r="C356" s="26" t="s">
        <v>1169</v>
      </c>
      <c r="D356" s="33" t="s">
        <v>1163</v>
      </c>
      <c r="E356" s="26" t="s">
        <v>587</v>
      </c>
      <c r="F356" s="29">
        <v>43128903</v>
      </c>
      <c r="G356" s="29">
        <v>43128903</v>
      </c>
      <c r="H356" s="29">
        <v>73820101</v>
      </c>
      <c r="I356" s="29">
        <v>43128903</v>
      </c>
      <c r="J356" s="29">
        <v>73820306</v>
      </c>
      <c r="K356" s="29">
        <v>43121701</v>
      </c>
      <c r="L356" s="34"/>
      <c r="M356" s="35"/>
      <c r="N356" s="35"/>
      <c r="O356" s="35"/>
    </row>
    <row r="357" spans="1:15" ht="22.5" x14ac:dyDescent="0.25">
      <c r="A357" s="26" t="s">
        <v>486</v>
      </c>
      <c r="B357" s="26" t="s">
        <v>487</v>
      </c>
      <c r="C357" s="27" t="str">
        <f>VLOOKUP(A357,'[3]AREAS DE SERVICIO'!$A$1:$C$574,3,0)</f>
        <v>Apoyo_Terapeutico</v>
      </c>
      <c r="D357" s="28" t="s">
        <v>1163</v>
      </c>
      <c r="E357" s="26" t="s">
        <v>487</v>
      </c>
      <c r="F357" s="29">
        <v>43125603</v>
      </c>
      <c r="G357" s="29">
        <v>43125603</v>
      </c>
      <c r="H357" s="29">
        <v>73490101</v>
      </c>
      <c r="I357" s="29">
        <v>43125603</v>
      </c>
      <c r="J357" s="29">
        <v>73490305</v>
      </c>
      <c r="K357" s="29">
        <v>43121701</v>
      </c>
      <c r="L357" s="34"/>
    </row>
    <row r="358" spans="1:15" x14ac:dyDescent="0.25">
      <c r="A358" s="26" t="s">
        <v>588</v>
      </c>
      <c r="B358" s="26" t="s">
        <v>589</v>
      </c>
      <c r="C358" s="26" t="s">
        <v>1169</v>
      </c>
      <c r="D358" s="33" t="s">
        <v>1163</v>
      </c>
      <c r="E358" s="26" t="s">
        <v>589</v>
      </c>
      <c r="F358" s="29">
        <v>43128903</v>
      </c>
      <c r="G358" s="29">
        <v>43128903</v>
      </c>
      <c r="H358" s="29">
        <v>73820101</v>
      </c>
      <c r="I358" s="29">
        <v>43128903</v>
      </c>
      <c r="J358" s="29">
        <v>73820306</v>
      </c>
      <c r="K358" s="29">
        <v>43121701</v>
      </c>
      <c r="L358" s="34"/>
      <c r="M358" s="35"/>
      <c r="N358" s="35"/>
      <c r="O358" s="35"/>
    </row>
    <row r="359" spans="1:15" x14ac:dyDescent="0.25">
      <c r="A359" s="26" t="s">
        <v>590</v>
      </c>
      <c r="B359" s="26" t="s">
        <v>591</v>
      </c>
      <c r="C359" s="26" t="s">
        <v>1169</v>
      </c>
      <c r="D359" s="33" t="s">
        <v>1163</v>
      </c>
      <c r="E359" s="26" t="s">
        <v>591</v>
      </c>
      <c r="F359" s="29">
        <v>43128903</v>
      </c>
      <c r="G359" s="29">
        <v>43128903</v>
      </c>
      <c r="H359" s="29">
        <v>73820101</v>
      </c>
      <c r="I359" s="29">
        <v>43128903</v>
      </c>
      <c r="J359" s="29">
        <v>73820306</v>
      </c>
      <c r="K359" s="29">
        <v>43121701</v>
      </c>
      <c r="L359" s="34"/>
      <c r="M359" s="35"/>
      <c r="N359" s="35"/>
      <c r="O359" s="35"/>
    </row>
    <row r="360" spans="1:15" ht="22.5" x14ac:dyDescent="0.25">
      <c r="A360" s="26" t="s">
        <v>488</v>
      </c>
      <c r="B360" s="26" t="s">
        <v>489</v>
      </c>
      <c r="C360" s="27" t="str">
        <f>VLOOKUP(A360,'[3]AREAS DE SERVICIO'!$A$1:$C$574,3,0)</f>
        <v>Apoyo_Terapeutico</v>
      </c>
      <c r="D360" s="28" t="s">
        <v>1163</v>
      </c>
      <c r="E360" s="26" t="s">
        <v>489</v>
      </c>
      <c r="F360" s="29">
        <v>43125603</v>
      </c>
      <c r="G360" s="29">
        <v>43125603</v>
      </c>
      <c r="H360" s="29">
        <v>73490101</v>
      </c>
      <c r="I360" s="29">
        <v>43125603</v>
      </c>
      <c r="J360" s="29">
        <v>73490305</v>
      </c>
      <c r="K360" s="29">
        <v>43121701</v>
      </c>
      <c r="L360" s="34"/>
    </row>
    <row r="361" spans="1:15" x14ac:dyDescent="0.25">
      <c r="A361" s="26" t="s">
        <v>428</v>
      </c>
      <c r="B361" s="26" t="s">
        <v>429</v>
      </c>
      <c r="C361" s="26" t="s">
        <v>1169</v>
      </c>
      <c r="D361" s="33" t="s">
        <v>1163</v>
      </c>
      <c r="E361" s="26" t="s">
        <v>429</v>
      </c>
      <c r="F361" s="29">
        <v>43124803</v>
      </c>
      <c r="G361" s="29">
        <v>43124803</v>
      </c>
      <c r="H361" s="29">
        <v>73420101</v>
      </c>
      <c r="I361" s="29">
        <v>43124803</v>
      </c>
      <c r="J361" s="29">
        <v>73420305</v>
      </c>
      <c r="K361" s="29">
        <v>43121903</v>
      </c>
      <c r="L361" s="34"/>
      <c r="M361" s="35"/>
      <c r="N361" s="35"/>
      <c r="O361" s="35"/>
    </row>
    <row r="362" spans="1:15" x14ac:dyDescent="0.25">
      <c r="A362" s="26" t="s">
        <v>430</v>
      </c>
      <c r="B362" s="26" t="s">
        <v>431</v>
      </c>
      <c r="C362" s="26" t="s">
        <v>1169</v>
      </c>
      <c r="D362" s="33" t="s">
        <v>1163</v>
      </c>
      <c r="E362" s="26" t="s">
        <v>431</v>
      </c>
      <c r="F362" s="29">
        <v>43124803</v>
      </c>
      <c r="G362" s="29">
        <v>43124803</v>
      </c>
      <c r="H362" s="29">
        <v>73420101</v>
      </c>
      <c r="I362" s="29">
        <v>43124803</v>
      </c>
      <c r="J362" s="29">
        <v>73420305</v>
      </c>
      <c r="K362" s="29">
        <v>43128903</v>
      </c>
      <c r="L362" s="34"/>
      <c r="M362" s="35"/>
      <c r="N362" s="35"/>
      <c r="O362" s="35"/>
    </row>
    <row r="363" spans="1:15" x14ac:dyDescent="0.25">
      <c r="A363" s="26" t="s">
        <v>432</v>
      </c>
      <c r="B363" s="26" t="s">
        <v>433</v>
      </c>
      <c r="C363" s="26" t="s">
        <v>1169</v>
      </c>
      <c r="D363" s="33" t="s">
        <v>1163</v>
      </c>
      <c r="E363" s="26" t="s">
        <v>433</v>
      </c>
      <c r="F363" s="29">
        <v>43124803</v>
      </c>
      <c r="G363" s="29">
        <v>43124803</v>
      </c>
      <c r="H363" s="29">
        <v>73420101</v>
      </c>
      <c r="I363" s="29">
        <v>43124803</v>
      </c>
      <c r="J363" s="29">
        <v>73420305</v>
      </c>
      <c r="K363" s="29">
        <v>43128903</v>
      </c>
      <c r="L363" s="34"/>
      <c r="M363" s="35"/>
      <c r="N363" s="35"/>
      <c r="O363" s="35"/>
    </row>
    <row r="364" spans="1:15" ht="22.5" x14ac:dyDescent="0.25">
      <c r="A364" s="26" t="s">
        <v>434</v>
      </c>
      <c r="B364" s="26" t="s">
        <v>435</v>
      </c>
      <c r="C364" s="27" t="s">
        <v>1173</v>
      </c>
      <c r="D364" s="28" t="s">
        <v>1163</v>
      </c>
      <c r="E364" s="26" t="s">
        <v>435</v>
      </c>
      <c r="F364" s="29">
        <v>43124803</v>
      </c>
      <c r="G364" s="29">
        <v>43124803</v>
      </c>
      <c r="H364" s="29">
        <v>73420101</v>
      </c>
      <c r="I364" s="29">
        <v>43124803</v>
      </c>
      <c r="J364" s="29">
        <v>73420305</v>
      </c>
      <c r="K364" s="29">
        <v>43121903</v>
      </c>
      <c r="L364" s="34"/>
    </row>
    <row r="365" spans="1:15" ht="22.5" x14ac:dyDescent="0.25">
      <c r="A365" s="26" t="s">
        <v>436</v>
      </c>
      <c r="B365" s="26" t="s">
        <v>437</v>
      </c>
      <c r="C365" s="27" t="s">
        <v>1173</v>
      </c>
      <c r="D365" s="28" t="s">
        <v>1163</v>
      </c>
      <c r="E365" s="26" t="s">
        <v>437</v>
      </c>
      <c r="F365" s="29">
        <v>43124803</v>
      </c>
      <c r="G365" s="29">
        <v>43124803</v>
      </c>
      <c r="H365" s="29">
        <v>73420101</v>
      </c>
      <c r="I365" s="29">
        <v>43124803</v>
      </c>
      <c r="J365" s="29">
        <v>73420305</v>
      </c>
      <c r="K365" s="29">
        <v>43121903</v>
      </c>
      <c r="L365" s="34"/>
    </row>
    <row r="366" spans="1:15" x14ac:dyDescent="0.25">
      <c r="A366" s="26" t="s">
        <v>438</v>
      </c>
      <c r="B366" s="26" t="s">
        <v>439</v>
      </c>
      <c r="C366" s="26" t="s">
        <v>1173</v>
      </c>
      <c r="D366" s="33" t="s">
        <v>1163</v>
      </c>
      <c r="E366" s="26" t="s">
        <v>439</v>
      </c>
      <c r="F366" s="29">
        <v>43124803</v>
      </c>
      <c r="G366" s="29">
        <v>43124803</v>
      </c>
      <c r="H366" s="29">
        <v>73420101</v>
      </c>
      <c r="I366" s="29">
        <v>43124803</v>
      </c>
      <c r="J366" s="29">
        <v>73420305</v>
      </c>
      <c r="K366" s="29">
        <v>43122005</v>
      </c>
      <c r="L366" s="34"/>
      <c r="M366" s="35"/>
      <c r="N366" s="35"/>
      <c r="O366" s="35"/>
    </row>
    <row r="367" spans="1:15" x14ac:dyDescent="0.25">
      <c r="A367" s="26" t="s">
        <v>440</v>
      </c>
      <c r="B367" s="26" t="s">
        <v>441</v>
      </c>
      <c r="C367" s="26" t="s">
        <v>1173</v>
      </c>
      <c r="D367" s="33" t="s">
        <v>1163</v>
      </c>
      <c r="E367" s="26" t="s">
        <v>441</v>
      </c>
      <c r="F367" s="29">
        <v>43124803</v>
      </c>
      <c r="G367" s="29">
        <v>43124803</v>
      </c>
      <c r="H367" s="29">
        <v>73420101</v>
      </c>
      <c r="I367" s="29">
        <v>43124803</v>
      </c>
      <c r="J367" s="29">
        <v>73420305</v>
      </c>
      <c r="K367" s="29">
        <v>43128903</v>
      </c>
      <c r="L367" s="34"/>
      <c r="M367" s="35"/>
      <c r="N367" s="35"/>
      <c r="O367" s="35"/>
    </row>
    <row r="368" spans="1:15" x14ac:dyDescent="0.25">
      <c r="A368" s="26" t="s">
        <v>442</v>
      </c>
      <c r="B368" s="26" t="s">
        <v>443</v>
      </c>
      <c r="C368" s="26" t="s">
        <v>1173</v>
      </c>
      <c r="D368" s="33" t="s">
        <v>1163</v>
      </c>
      <c r="E368" s="26" t="s">
        <v>443</v>
      </c>
      <c r="F368" s="29">
        <v>43124803</v>
      </c>
      <c r="G368" s="29">
        <v>43124803</v>
      </c>
      <c r="H368" s="29">
        <v>73420101</v>
      </c>
      <c r="I368" s="29">
        <v>43124803</v>
      </c>
      <c r="J368" s="29">
        <v>73420305</v>
      </c>
      <c r="K368" s="29">
        <v>43128903</v>
      </c>
      <c r="L368" s="34"/>
      <c r="M368" s="35"/>
      <c r="N368" s="35"/>
      <c r="O368" s="35"/>
    </row>
    <row r="369" spans="1:15" x14ac:dyDescent="0.25">
      <c r="A369" s="26" t="s">
        <v>444</v>
      </c>
      <c r="B369" s="26" t="s">
        <v>838</v>
      </c>
      <c r="C369" s="26" t="s">
        <v>1169</v>
      </c>
      <c r="D369" s="33" t="s">
        <v>1163</v>
      </c>
      <c r="E369" s="26" t="s">
        <v>838</v>
      </c>
      <c r="F369" s="29">
        <v>43124803</v>
      </c>
      <c r="G369" s="29">
        <v>43124803</v>
      </c>
      <c r="H369" s="29">
        <v>73420101</v>
      </c>
      <c r="I369" s="29">
        <v>43124803</v>
      </c>
      <c r="J369" s="29">
        <v>73420305</v>
      </c>
      <c r="K369" s="29">
        <v>43121903</v>
      </c>
      <c r="L369" s="34"/>
      <c r="M369" s="35"/>
      <c r="N369" s="35"/>
      <c r="O369" s="35"/>
    </row>
    <row r="370" spans="1:15" x14ac:dyDescent="0.25">
      <c r="A370" s="26" t="s">
        <v>592</v>
      </c>
      <c r="B370" s="26" t="s">
        <v>593</v>
      </c>
      <c r="C370" s="26" t="s">
        <v>1169</v>
      </c>
      <c r="D370" s="33" t="s">
        <v>1163</v>
      </c>
      <c r="E370" s="26" t="s">
        <v>593</v>
      </c>
      <c r="F370" s="29">
        <v>43128903</v>
      </c>
      <c r="G370" s="29">
        <v>43128903</v>
      </c>
      <c r="H370" s="29">
        <v>73820101</v>
      </c>
      <c r="I370" s="29">
        <v>43128903</v>
      </c>
      <c r="J370" s="29">
        <v>73820306</v>
      </c>
      <c r="K370" s="29">
        <v>43129501</v>
      </c>
      <c r="L370" s="34"/>
      <c r="M370" s="35"/>
      <c r="N370" s="35"/>
      <c r="O370" s="35"/>
    </row>
    <row r="371" spans="1:15" x14ac:dyDescent="0.25">
      <c r="A371" s="26" t="s">
        <v>594</v>
      </c>
      <c r="B371" s="26" t="s">
        <v>595</v>
      </c>
      <c r="C371" s="26" t="s">
        <v>1169</v>
      </c>
      <c r="D371" s="33" t="s">
        <v>1163</v>
      </c>
      <c r="E371" s="26" t="s">
        <v>595</v>
      </c>
      <c r="F371" s="29">
        <v>43128903</v>
      </c>
      <c r="G371" s="29">
        <v>43128903</v>
      </c>
      <c r="H371" s="29">
        <v>73820101</v>
      </c>
      <c r="I371" s="29">
        <v>43128903</v>
      </c>
      <c r="J371" s="29">
        <v>73820306</v>
      </c>
      <c r="K371" s="29">
        <v>43129501</v>
      </c>
      <c r="L371" s="34"/>
      <c r="M371" s="35"/>
      <c r="N371" s="35"/>
      <c r="O371" s="35"/>
    </row>
    <row r="372" spans="1:15" ht="22.5" x14ac:dyDescent="0.25">
      <c r="A372" s="26" t="s">
        <v>596</v>
      </c>
      <c r="B372" s="26" t="s">
        <v>597</v>
      </c>
      <c r="C372" s="27" t="s">
        <v>1169</v>
      </c>
      <c r="D372" s="28" t="s">
        <v>1163</v>
      </c>
      <c r="E372" s="26" t="s">
        <v>597</v>
      </c>
      <c r="F372" s="29">
        <v>43128903</v>
      </c>
      <c r="G372" s="29">
        <v>43128903</v>
      </c>
      <c r="H372" s="29">
        <v>73820101</v>
      </c>
      <c r="I372" s="29">
        <v>43128903</v>
      </c>
      <c r="J372" s="29">
        <v>73820306</v>
      </c>
      <c r="K372" s="29">
        <v>43121901</v>
      </c>
      <c r="L372" s="34"/>
    </row>
    <row r="373" spans="1:15" ht="22.5" x14ac:dyDescent="0.25">
      <c r="A373" s="26" t="s">
        <v>598</v>
      </c>
      <c r="B373" s="26" t="s">
        <v>599</v>
      </c>
      <c r="C373" s="27" t="s">
        <v>1173</v>
      </c>
      <c r="D373" s="28" t="s">
        <v>1163</v>
      </c>
      <c r="E373" s="26" t="s">
        <v>599</v>
      </c>
      <c r="F373" s="29">
        <v>43128903</v>
      </c>
      <c r="G373" s="29">
        <v>43128903</v>
      </c>
      <c r="H373" s="29">
        <v>73820101</v>
      </c>
      <c r="I373" s="29">
        <v>43128903</v>
      </c>
      <c r="J373" s="29">
        <v>73820306</v>
      </c>
      <c r="K373" s="29">
        <v>43121901</v>
      </c>
      <c r="L373" s="34"/>
    </row>
    <row r="374" spans="1:15" ht="22.5" x14ac:dyDescent="0.25">
      <c r="A374" s="26" t="s">
        <v>600</v>
      </c>
      <c r="B374" s="26" t="s">
        <v>601</v>
      </c>
      <c r="C374" s="27" t="s">
        <v>1173</v>
      </c>
      <c r="D374" s="28" t="s">
        <v>1163</v>
      </c>
      <c r="E374" s="26" t="s">
        <v>601</v>
      </c>
      <c r="F374" s="29">
        <v>43128903</v>
      </c>
      <c r="G374" s="29">
        <v>43128903</v>
      </c>
      <c r="H374" s="29">
        <v>73820101</v>
      </c>
      <c r="I374" s="29">
        <v>43128903</v>
      </c>
      <c r="J374" s="29">
        <v>73820306</v>
      </c>
      <c r="K374" s="29">
        <v>43121901</v>
      </c>
      <c r="L374" s="34"/>
    </row>
    <row r="375" spans="1:15" x14ac:dyDescent="0.25">
      <c r="A375" s="26" t="s">
        <v>602</v>
      </c>
      <c r="B375" s="26" t="s">
        <v>603</v>
      </c>
      <c r="C375" s="26" t="s">
        <v>1173</v>
      </c>
      <c r="D375" s="33" t="s">
        <v>1163</v>
      </c>
      <c r="E375" s="26" t="s">
        <v>603</v>
      </c>
      <c r="F375" s="29">
        <v>43128903</v>
      </c>
      <c r="G375" s="29">
        <v>43128903</v>
      </c>
      <c r="H375" s="29">
        <v>73820101</v>
      </c>
      <c r="I375" s="29">
        <v>43128903</v>
      </c>
      <c r="J375" s="29">
        <v>73820306</v>
      </c>
      <c r="K375" s="29">
        <v>43121901</v>
      </c>
      <c r="L375" s="34"/>
      <c r="M375" s="35"/>
      <c r="N375" s="35"/>
      <c r="O375" s="35"/>
    </row>
    <row r="376" spans="1:15" x14ac:dyDescent="0.25">
      <c r="A376" s="26" t="s">
        <v>604</v>
      </c>
      <c r="B376" s="26" t="s">
        <v>605</v>
      </c>
      <c r="C376" s="26" t="s">
        <v>1173</v>
      </c>
      <c r="D376" s="33" t="s">
        <v>1163</v>
      </c>
      <c r="E376" s="26" t="s">
        <v>605</v>
      </c>
      <c r="F376" s="29">
        <v>43128903</v>
      </c>
      <c r="G376" s="29">
        <v>43128903</v>
      </c>
      <c r="H376" s="29">
        <v>73820101</v>
      </c>
      <c r="I376" s="29">
        <v>43128903</v>
      </c>
      <c r="J376" s="29">
        <v>73820306</v>
      </c>
      <c r="K376" s="29">
        <v>43121901</v>
      </c>
      <c r="L376" s="34"/>
      <c r="M376" s="35"/>
      <c r="N376" s="35"/>
      <c r="O376" s="35"/>
    </row>
    <row r="377" spans="1:15" x14ac:dyDescent="0.25">
      <c r="A377" s="26" t="s">
        <v>606</v>
      </c>
      <c r="B377" s="26" t="s">
        <v>607</v>
      </c>
      <c r="C377" s="26" t="s">
        <v>1173</v>
      </c>
      <c r="D377" s="33" t="s">
        <v>1163</v>
      </c>
      <c r="E377" s="26" t="s">
        <v>607</v>
      </c>
      <c r="F377" s="29">
        <v>43128903</v>
      </c>
      <c r="G377" s="29">
        <v>43128903</v>
      </c>
      <c r="H377" s="29">
        <v>73820101</v>
      </c>
      <c r="I377" s="29">
        <v>43128903</v>
      </c>
      <c r="J377" s="29">
        <v>73820306</v>
      </c>
      <c r="K377" s="29">
        <v>43123701</v>
      </c>
      <c r="L377" s="34"/>
      <c r="M377" s="35"/>
      <c r="N377" s="35"/>
      <c r="O377" s="35"/>
    </row>
    <row r="378" spans="1:15" x14ac:dyDescent="0.25">
      <c r="A378" s="26" t="s">
        <v>608</v>
      </c>
      <c r="B378" s="26" t="s">
        <v>609</v>
      </c>
      <c r="C378" s="26" t="s">
        <v>1169</v>
      </c>
      <c r="D378" s="33" t="s">
        <v>1163</v>
      </c>
      <c r="E378" s="26" t="s">
        <v>609</v>
      </c>
      <c r="F378" s="29">
        <v>43128903</v>
      </c>
      <c r="G378" s="29">
        <v>43128903</v>
      </c>
      <c r="H378" s="29">
        <v>73820101</v>
      </c>
      <c r="I378" s="29">
        <v>43128903</v>
      </c>
      <c r="J378" s="29">
        <v>73820306</v>
      </c>
      <c r="K378" s="29">
        <v>43121901</v>
      </c>
      <c r="L378" s="34"/>
      <c r="M378" s="35"/>
      <c r="N378" s="35"/>
      <c r="O378" s="35"/>
    </row>
    <row r="379" spans="1:15" x14ac:dyDescent="0.25">
      <c r="A379" s="26" t="s">
        <v>241</v>
      </c>
      <c r="B379" s="26" t="s">
        <v>839</v>
      </c>
      <c r="C379" s="26" t="s">
        <v>1169</v>
      </c>
      <c r="D379" s="33" t="s">
        <v>1163</v>
      </c>
      <c r="E379" s="26" t="s">
        <v>839</v>
      </c>
      <c r="F379" s="29">
        <v>43122005</v>
      </c>
      <c r="G379" s="29">
        <v>43122005</v>
      </c>
      <c r="H379" s="29">
        <v>73130101</v>
      </c>
      <c r="I379" s="29">
        <v>43122005</v>
      </c>
      <c r="J379" s="29">
        <v>73130305</v>
      </c>
      <c r="K379" s="29">
        <v>43121901</v>
      </c>
      <c r="L379" s="34"/>
      <c r="M379" s="35"/>
      <c r="N379" s="35"/>
      <c r="O379" s="35"/>
    </row>
    <row r="380" spans="1:15" x14ac:dyDescent="0.25">
      <c r="A380" s="26" t="s">
        <v>1100</v>
      </c>
      <c r="B380" s="26" t="s">
        <v>1101</v>
      </c>
      <c r="C380" s="26" t="s">
        <v>1177</v>
      </c>
      <c r="D380" s="28" t="s">
        <v>651</v>
      </c>
      <c r="E380" s="26" t="s">
        <v>1101</v>
      </c>
      <c r="F380" s="39">
        <v>43129601</v>
      </c>
      <c r="G380" s="39">
        <v>43129601</v>
      </c>
      <c r="H380" s="39">
        <v>73870202</v>
      </c>
      <c r="I380" s="39">
        <v>43129601</v>
      </c>
      <c r="J380" s="39">
        <v>51080201</v>
      </c>
      <c r="K380" s="39">
        <v>43129501</v>
      </c>
      <c r="L380" s="34"/>
    </row>
    <row r="381" spans="1:15" x14ac:dyDescent="0.25">
      <c r="A381" s="26" t="s">
        <v>610</v>
      </c>
      <c r="B381" s="26" t="s">
        <v>711</v>
      </c>
      <c r="C381" s="26" t="s">
        <v>1162</v>
      </c>
      <c r="D381" s="33" t="s">
        <v>1163</v>
      </c>
      <c r="E381" s="26" t="s">
        <v>711</v>
      </c>
      <c r="F381" s="29">
        <v>43121701</v>
      </c>
      <c r="G381" s="29">
        <v>43121701</v>
      </c>
      <c r="H381" s="29" t="str">
        <f t="shared" ref="H381:H389" si="8">"73100202"</f>
        <v>73100202</v>
      </c>
      <c r="I381" s="29">
        <v>43951201</v>
      </c>
      <c r="J381" s="29" t="str">
        <f t="shared" ref="J381:J389" si="9">"73100305"</f>
        <v>73100305</v>
      </c>
      <c r="K381" s="29">
        <v>43121701</v>
      </c>
      <c r="L381" s="34"/>
      <c r="M381" s="35"/>
      <c r="N381" s="35"/>
      <c r="O381" s="35"/>
    </row>
    <row r="382" spans="1:15" x14ac:dyDescent="0.25">
      <c r="A382" s="26" t="s">
        <v>611</v>
      </c>
      <c r="B382" s="26" t="s">
        <v>712</v>
      </c>
      <c r="C382" s="26" t="s">
        <v>1162</v>
      </c>
      <c r="D382" s="33" t="s">
        <v>1163</v>
      </c>
      <c r="E382" s="26" t="s">
        <v>712</v>
      </c>
      <c r="F382" s="29">
        <v>43121701</v>
      </c>
      <c r="G382" s="29">
        <v>43121701</v>
      </c>
      <c r="H382" s="29" t="str">
        <f t="shared" si="8"/>
        <v>73100202</v>
      </c>
      <c r="I382" s="29">
        <v>43951201</v>
      </c>
      <c r="J382" s="29" t="str">
        <f t="shared" si="9"/>
        <v>73100305</v>
      </c>
      <c r="K382" s="29">
        <v>43121701</v>
      </c>
      <c r="L382" s="34"/>
      <c r="M382" s="35"/>
      <c r="N382" s="35"/>
      <c r="O382" s="35"/>
    </row>
    <row r="383" spans="1:15" x14ac:dyDescent="0.25">
      <c r="A383" s="26" t="s">
        <v>612</v>
      </c>
      <c r="B383" s="26" t="s">
        <v>1104</v>
      </c>
      <c r="C383" s="27" t="s">
        <v>1178</v>
      </c>
      <c r="D383" s="28" t="s">
        <v>1163</v>
      </c>
      <c r="E383" s="26" t="s">
        <v>1104</v>
      </c>
      <c r="F383" s="29">
        <v>43121701</v>
      </c>
      <c r="G383" s="29">
        <v>43121701</v>
      </c>
      <c r="H383" s="29" t="str">
        <f t="shared" si="8"/>
        <v>73100202</v>
      </c>
      <c r="I383" s="29">
        <v>43951201</v>
      </c>
      <c r="J383" s="29" t="str">
        <f t="shared" si="9"/>
        <v>73100305</v>
      </c>
      <c r="K383" s="29">
        <v>43121901</v>
      </c>
      <c r="L383" s="34"/>
    </row>
    <row r="384" spans="1:15" x14ac:dyDescent="0.25">
      <c r="A384" s="26" t="s">
        <v>613</v>
      </c>
      <c r="B384" s="26" t="s">
        <v>1105</v>
      </c>
      <c r="C384" s="27" t="s">
        <v>1178</v>
      </c>
      <c r="D384" s="28" t="s">
        <v>1163</v>
      </c>
      <c r="E384" s="26" t="s">
        <v>1105</v>
      </c>
      <c r="F384" s="29">
        <v>43121701</v>
      </c>
      <c r="G384" s="29">
        <v>43121701</v>
      </c>
      <c r="H384" s="29" t="str">
        <f t="shared" si="8"/>
        <v>73100202</v>
      </c>
      <c r="I384" s="29">
        <v>43951201</v>
      </c>
      <c r="J384" s="29" t="str">
        <f t="shared" si="9"/>
        <v>73100305</v>
      </c>
      <c r="K384" s="29">
        <v>43121701</v>
      </c>
      <c r="L384" s="34"/>
    </row>
    <row r="385" spans="1:15" x14ac:dyDescent="0.25">
      <c r="A385" s="26" t="s">
        <v>614</v>
      </c>
      <c r="B385" s="26" t="s">
        <v>713</v>
      </c>
      <c r="C385" s="27" t="s">
        <v>1178</v>
      </c>
      <c r="D385" s="28" t="s">
        <v>1163</v>
      </c>
      <c r="E385" s="26" t="s">
        <v>713</v>
      </c>
      <c r="F385" s="29">
        <v>43121701</v>
      </c>
      <c r="G385" s="29">
        <v>43121701</v>
      </c>
      <c r="H385" s="29" t="str">
        <f t="shared" si="8"/>
        <v>73100202</v>
      </c>
      <c r="I385" s="29">
        <v>43951201</v>
      </c>
      <c r="J385" s="29" t="str">
        <f t="shared" si="9"/>
        <v>73100305</v>
      </c>
      <c r="K385" s="29">
        <v>43121701</v>
      </c>
      <c r="L385" s="34"/>
    </row>
    <row r="386" spans="1:15" x14ac:dyDescent="0.25">
      <c r="A386" s="26" t="s">
        <v>615</v>
      </c>
      <c r="B386" s="26" t="s">
        <v>714</v>
      </c>
      <c r="C386" s="26" t="s">
        <v>1162</v>
      </c>
      <c r="D386" s="33" t="s">
        <v>1163</v>
      </c>
      <c r="E386" s="26" t="s">
        <v>714</v>
      </c>
      <c r="F386" s="29">
        <v>43121701</v>
      </c>
      <c r="G386" s="29">
        <v>43121701</v>
      </c>
      <c r="H386" s="29" t="str">
        <f t="shared" si="8"/>
        <v>73100202</v>
      </c>
      <c r="I386" s="29">
        <v>43951201</v>
      </c>
      <c r="J386" s="29" t="str">
        <f t="shared" si="9"/>
        <v>73100305</v>
      </c>
      <c r="K386" s="29">
        <v>43121701</v>
      </c>
      <c r="L386" s="34"/>
      <c r="M386" s="35"/>
      <c r="N386" s="35"/>
      <c r="O386" s="35"/>
    </row>
    <row r="387" spans="1:15" x14ac:dyDescent="0.25">
      <c r="A387" s="26" t="s">
        <v>616</v>
      </c>
      <c r="B387" s="26" t="s">
        <v>715</v>
      </c>
      <c r="C387" s="26" t="s">
        <v>1162</v>
      </c>
      <c r="D387" s="33" t="s">
        <v>1163</v>
      </c>
      <c r="E387" s="26" t="s">
        <v>715</v>
      </c>
      <c r="F387" s="29">
        <v>43121701</v>
      </c>
      <c r="G387" s="29">
        <v>43121701</v>
      </c>
      <c r="H387" s="29" t="str">
        <f t="shared" si="8"/>
        <v>73100202</v>
      </c>
      <c r="I387" s="29">
        <v>43951201</v>
      </c>
      <c r="J387" s="29" t="str">
        <f t="shared" si="9"/>
        <v>73100305</v>
      </c>
      <c r="K387" s="29">
        <v>43121701</v>
      </c>
      <c r="L387" s="34"/>
      <c r="M387" s="35"/>
      <c r="N387" s="35"/>
      <c r="O387" s="35"/>
    </row>
    <row r="388" spans="1:15" x14ac:dyDescent="0.25">
      <c r="A388" s="26" t="s">
        <v>617</v>
      </c>
      <c r="B388" s="26" t="s">
        <v>716</v>
      </c>
      <c r="C388" s="26" t="s">
        <v>1162</v>
      </c>
      <c r="D388" s="33" t="s">
        <v>1163</v>
      </c>
      <c r="E388" s="26" t="s">
        <v>716</v>
      </c>
      <c r="F388" s="29">
        <v>43121701</v>
      </c>
      <c r="G388" s="29">
        <v>43121701</v>
      </c>
      <c r="H388" s="29" t="str">
        <f t="shared" si="8"/>
        <v>73100202</v>
      </c>
      <c r="I388" s="29">
        <v>43951201</v>
      </c>
      <c r="J388" s="29" t="str">
        <f t="shared" si="9"/>
        <v>73100305</v>
      </c>
      <c r="K388" s="29">
        <v>43121701</v>
      </c>
      <c r="L388" s="34"/>
      <c r="M388" s="35"/>
      <c r="N388" s="35"/>
      <c r="O388" s="35"/>
    </row>
    <row r="389" spans="1:15" x14ac:dyDescent="0.25">
      <c r="A389" s="26" t="s">
        <v>618</v>
      </c>
      <c r="B389" s="26" t="s">
        <v>840</v>
      </c>
      <c r="C389" s="26" t="s">
        <v>1162</v>
      </c>
      <c r="D389" s="33" t="s">
        <v>1163</v>
      </c>
      <c r="E389" s="26" t="s">
        <v>840</v>
      </c>
      <c r="F389" s="29">
        <v>43121701</v>
      </c>
      <c r="G389" s="29">
        <v>43121701</v>
      </c>
      <c r="H389" s="29" t="str">
        <f t="shared" si="8"/>
        <v>73100202</v>
      </c>
      <c r="I389" s="29">
        <v>43951201</v>
      </c>
      <c r="J389" s="29" t="str">
        <f t="shared" si="9"/>
        <v>73100305</v>
      </c>
      <c r="K389" s="29">
        <v>43121701</v>
      </c>
      <c r="L389" s="34"/>
      <c r="M389" s="35"/>
      <c r="N389" s="35"/>
      <c r="O389" s="35"/>
    </row>
    <row r="390" spans="1:15" x14ac:dyDescent="0.25">
      <c r="A390" s="26" t="s">
        <v>502</v>
      </c>
      <c r="B390" s="26" t="s">
        <v>503</v>
      </c>
      <c r="C390" s="26" t="s">
        <v>1164</v>
      </c>
      <c r="D390" s="33" t="s">
        <v>1163</v>
      </c>
      <c r="E390" s="26" t="s">
        <v>503</v>
      </c>
      <c r="F390" s="29">
        <v>43129501</v>
      </c>
      <c r="G390" s="29">
        <v>43129501</v>
      </c>
      <c r="H390" s="29">
        <v>73870202</v>
      </c>
      <c r="I390" s="29">
        <v>43129501</v>
      </c>
      <c r="J390" s="29">
        <v>73870305</v>
      </c>
      <c r="K390" s="29">
        <v>43129501</v>
      </c>
      <c r="L390" s="34"/>
      <c r="M390" s="35"/>
      <c r="N390" s="35"/>
      <c r="O390" s="35"/>
    </row>
    <row r="391" spans="1:15" x14ac:dyDescent="0.25">
      <c r="A391" s="26" t="s">
        <v>504</v>
      </c>
      <c r="B391" s="26" t="s">
        <v>505</v>
      </c>
      <c r="C391" s="26" t="s">
        <v>1164</v>
      </c>
      <c r="D391" s="33" t="s">
        <v>1163</v>
      </c>
      <c r="E391" s="26" t="s">
        <v>505</v>
      </c>
      <c r="F391" s="29">
        <v>43129501</v>
      </c>
      <c r="G391" s="29">
        <v>43129501</v>
      </c>
      <c r="H391" s="29">
        <v>73870202</v>
      </c>
      <c r="I391" s="29">
        <v>43129501</v>
      </c>
      <c r="J391" s="29">
        <v>73870305</v>
      </c>
      <c r="K391" s="29">
        <v>43129501</v>
      </c>
      <c r="L391" s="34"/>
      <c r="M391" s="35"/>
      <c r="N391" s="35"/>
      <c r="O391" s="35"/>
    </row>
    <row r="392" spans="1:15" x14ac:dyDescent="0.25">
      <c r="A392" s="26" t="s">
        <v>506</v>
      </c>
      <c r="B392" s="26" t="s">
        <v>507</v>
      </c>
      <c r="C392" s="27" t="s">
        <v>1164</v>
      </c>
      <c r="D392" s="28" t="s">
        <v>1163</v>
      </c>
      <c r="E392" s="26" t="s">
        <v>507</v>
      </c>
      <c r="F392" s="29">
        <v>43129501</v>
      </c>
      <c r="G392" s="29">
        <v>43129501</v>
      </c>
      <c r="H392" s="29">
        <v>73870202</v>
      </c>
      <c r="I392" s="29">
        <v>43129501</v>
      </c>
      <c r="J392" s="29">
        <v>73870305</v>
      </c>
      <c r="K392" s="29">
        <v>43129501</v>
      </c>
      <c r="L392" s="34"/>
    </row>
    <row r="393" spans="1:15" x14ac:dyDescent="0.25">
      <c r="A393" s="26" t="s">
        <v>508</v>
      </c>
      <c r="B393" s="26" t="s">
        <v>509</v>
      </c>
      <c r="C393" s="27" t="s">
        <v>1164</v>
      </c>
      <c r="D393" s="28" t="s">
        <v>1163</v>
      </c>
      <c r="E393" s="26" t="s">
        <v>509</v>
      </c>
      <c r="F393" s="29">
        <v>43129501</v>
      </c>
      <c r="G393" s="29">
        <v>43129501</v>
      </c>
      <c r="H393" s="29">
        <v>73870202</v>
      </c>
      <c r="I393" s="29">
        <v>43129501</v>
      </c>
      <c r="J393" s="29">
        <v>73870305</v>
      </c>
      <c r="K393" s="29">
        <v>43129501</v>
      </c>
      <c r="L393" s="34"/>
    </row>
    <row r="394" spans="1:15" x14ac:dyDescent="0.25">
      <c r="A394" s="26" t="s">
        <v>511</v>
      </c>
      <c r="B394" s="26" t="s">
        <v>512</v>
      </c>
      <c r="C394" s="27" t="s">
        <v>1164</v>
      </c>
      <c r="D394" s="28" t="s">
        <v>1163</v>
      </c>
      <c r="E394" s="26" t="s">
        <v>512</v>
      </c>
      <c r="F394" s="29">
        <v>43129501</v>
      </c>
      <c r="G394" s="29">
        <v>43129501</v>
      </c>
      <c r="H394" s="29">
        <v>73870202</v>
      </c>
      <c r="I394" s="29">
        <v>43129501</v>
      </c>
      <c r="J394" s="29">
        <v>73870305</v>
      </c>
      <c r="K394" s="29">
        <v>43129501</v>
      </c>
      <c r="L394" s="34"/>
    </row>
    <row r="395" spans="1:15" x14ac:dyDescent="0.25">
      <c r="A395" s="26" t="s">
        <v>513</v>
      </c>
      <c r="B395" s="26" t="s">
        <v>514</v>
      </c>
      <c r="C395" s="26" t="s">
        <v>1164</v>
      </c>
      <c r="D395" s="33" t="s">
        <v>1163</v>
      </c>
      <c r="E395" s="26" t="s">
        <v>514</v>
      </c>
      <c r="F395" s="29">
        <v>43129501</v>
      </c>
      <c r="G395" s="29">
        <v>43129501</v>
      </c>
      <c r="H395" s="29">
        <v>73870202</v>
      </c>
      <c r="I395" s="29">
        <v>43129501</v>
      </c>
      <c r="J395" s="29">
        <v>73870305</v>
      </c>
      <c r="K395" s="29">
        <v>43129501</v>
      </c>
      <c r="L395" s="34"/>
      <c r="M395" s="35"/>
      <c r="N395" s="35"/>
      <c r="O395" s="35"/>
    </row>
    <row r="396" spans="1:15" x14ac:dyDescent="0.25">
      <c r="A396" s="26" t="s">
        <v>515</v>
      </c>
      <c r="B396" s="26" t="s">
        <v>516</v>
      </c>
      <c r="C396" s="26" t="s">
        <v>1164</v>
      </c>
      <c r="D396" s="33" t="s">
        <v>1163</v>
      </c>
      <c r="E396" s="26" t="s">
        <v>516</v>
      </c>
      <c r="F396" s="29">
        <v>43129501</v>
      </c>
      <c r="G396" s="29">
        <v>43129501</v>
      </c>
      <c r="H396" s="29">
        <v>73870202</v>
      </c>
      <c r="I396" s="29">
        <v>43129501</v>
      </c>
      <c r="J396" s="29">
        <v>73870305</v>
      </c>
      <c r="K396" s="29">
        <v>43129501</v>
      </c>
      <c r="L396" s="34"/>
      <c r="M396" s="35"/>
      <c r="N396" s="35"/>
      <c r="O396" s="35"/>
    </row>
    <row r="397" spans="1:15" x14ac:dyDescent="0.25">
      <c r="A397" s="26" t="s">
        <v>517</v>
      </c>
      <c r="B397" s="26" t="s">
        <v>518</v>
      </c>
      <c r="C397" s="26" t="s">
        <v>1164</v>
      </c>
      <c r="D397" s="33" t="s">
        <v>1163</v>
      </c>
      <c r="E397" s="26" t="s">
        <v>518</v>
      </c>
      <c r="F397" s="29">
        <v>43129501</v>
      </c>
      <c r="G397" s="29">
        <v>43129501</v>
      </c>
      <c r="H397" s="29">
        <v>73870202</v>
      </c>
      <c r="I397" s="29">
        <v>43129501</v>
      </c>
      <c r="J397" s="29">
        <v>73870305</v>
      </c>
      <c r="K397" s="29">
        <v>43129501</v>
      </c>
      <c r="L397" s="34"/>
      <c r="M397" s="35"/>
      <c r="N397" s="35"/>
      <c r="O397" s="35"/>
    </row>
    <row r="398" spans="1:15" x14ac:dyDescent="0.25">
      <c r="A398" s="26" t="s">
        <v>242</v>
      </c>
      <c r="B398" s="26" t="s">
        <v>243</v>
      </c>
      <c r="C398" s="26" t="s">
        <v>1164</v>
      </c>
      <c r="D398" s="33" t="s">
        <v>1163</v>
      </c>
      <c r="E398" s="26" t="s">
        <v>243</v>
      </c>
      <c r="F398" s="29">
        <v>43129501</v>
      </c>
      <c r="G398" s="29">
        <v>43129501</v>
      </c>
      <c r="H398" s="29">
        <v>73870202</v>
      </c>
      <c r="I398" s="29">
        <v>43129501</v>
      </c>
      <c r="J398" s="29">
        <v>73870305</v>
      </c>
      <c r="K398" s="29">
        <v>43129501</v>
      </c>
      <c r="L398" s="34"/>
      <c r="M398" s="35"/>
      <c r="N398" s="35"/>
      <c r="O398" s="35"/>
    </row>
    <row r="399" spans="1:15" x14ac:dyDescent="0.25">
      <c r="A399" s="26" t="s">
        <v>244</v>
      </c>
      <c r="B399" s="26" t="s">
        <v>841</v>
      </c>
      <c r="C399" s="26" t="s">
        <v>1164</v>
      </c>
      <c r="D399" s="33" t="s">
        <v>1163</v>
      </c>
      <c r="E399" s="26" t="s">
        <v>841</v>
      </c>
      <c r="F399" s="29">
        <v>43129501</v>
      </c>
      <c r="G399" s="29">
        <v>43129501</v>
      </c>
      <c r="H399" s="29">
        <v>73870202</v>
      </c>
      <c r="I399" s="29">
        <v>43129501</v>
      </c>
      <c r="J399" s="29">
        <v>73870305</v>
      </c>
      <c r="K399" s="29">
        <v>43129501</v>
      </c>
      <c r="L399" s="34"/>
      <c r="M399" s="35"/>
      <c r="N399" s="35"/>
      <c r="O399" s="35"/>
    </row>
    <row r="400" spans="1:15" ht="57" thickBot="1" x14ac:dyDescent="0.3">
      <c r="A400" s="41" t="s">
        <v>1113</v>
      </c>
      <c r="B400" s="42" t="s">
        <v>1179</v>
      </c>
      <c r="C400" s="26" t="s">
        <v>1164</v>
      </c>
      <c r="D400" s="33" t="s">
        <v>1163</v>
      </c>
      <c r="E400" s="26" t="s">
        <v>841</v>
      </c>
      <c r="F400" s="29">
        <v>43129501</v>
      </c>
      <c r="G400" s="29">
        <v>43129501</v>
      </c>
      <c r="H400" s="29">
        <v>73870202</v>
      </c>
      <c r="I400" s="29">
        <v>43129501</v>
      </c>
      <c r="J400" s="29">
        <v>73870305</v>
      </c>
      <c r="K400" s="29">
        <v>43129501</v>
      </c>
      <c r="L400" s="34"/>
      <c r="M400" s="35"/>
      <c r="N400" s="35"/>
      <c r="O400" s="35"/>
    </row>
    <row r="401" spans="1:15" x14ac:dyDescent="0.25">
      <c r="A401" s="26" t="s">
        <v>842</v>
      </c>
      <c r="B401" s="26" t="s">
        <v>843</v>
      </c>
      <c r="C401" s="26" t="s">
        <v>1162</v>
      </c>
      <c r="D401" s="33" t="s">
        <v>1163</v>
      </c>
      <c r="E401" s="26" t="s">
        <v>843</v>
      </c>
      <c r="F401" s="29">
        <v>43121701</v>
      </c>
      <c r="G401" s="29">
        <v>43121701</v>
      </c>
      <c r="H401" s="29" t="str">
        <f t="shared" ref="H401:H422" si="10">"73100202"</f>
        <v>73100202</v>
      </c>
      <c r="I401" s="29">
        <v>43951201</v>
      </c>
      <c r="J401" s="29" t="str">
        <f t="shared" ref="J401:J422" si="11">"73100305"</f>
        <v>73100305</v>
      </c>
      <c r="K401" s="29">
        <v>43129501</v>
      </c>
      <c r="L401" s="34"/>
      <c r="M401" s="35"/>
      <c r="N401" s="35"/>
      <c r="O401" s="35"/>
    </row>
    <row r="402" spans="1:15" x14ac:dyDescent="0.25">
      <c r="A402" s="26" t="s">
        <v>844</v>
      </c>
      <c r="B402" s="26" t="s">
        <v>845</v>
      </c>
      <c r="C402" s="26" t="s">
        <v>1162</v>
      </c>
      <c r="D402" s="33" t="s">
        <v>1163</v>
      </c>
      <c r="E402" s="26" t="s">
        <v>845</v>
      </c>
      <c r="F402" s="29">
        <v>43121701</v>
      </c>
      <c r="G402" s="29">
        <v>43121701</v>
      </c>
      <c r="H402" s="29" t="str">
        <f t="shared" si="10"/>
        <v>73100202</v>
      </c>
      <c r="I402" s="29">
        <v>43951201</v>
      </c>
      <c r="J402" s="29" t="str">
        <f t="shared" si="11"/>
        <v>73100305</v>
      </c>
      <c r="K402" s="29">
        <v>43121701</v>
      </c>
      <c r="L402" s="34"/>
      <c r="M402" s="35"/>
      <c r="N402" s="35"/>
      <c r="O402" s="35"/>
    </row>
    <row r="403" spans="1:15" x14ac:dyDescent="0.25">
      <c r="A403" s="26" t="s">
        <v>846</v>
      </c>
      <c r="B403" s="26" t="s">
        <v>1116</v>
      </c>
      <c r="C403" s="27" t="s">
        <v>1162</v>
      </c>
      <c r="D403" s="28" t="s">
        <v>1163</v>
      </c>
      <c r="E403" s="26" t="s">
        <v>1116</v>
      </c>
      <c r="F403" s="29">
        <v>43121701</v>
      </c>
      <c r="G403" s="29">
        <v>43121701</v>
      </c>
      <c r="H403" s="29" t="str">
        <f t="shared" si="10"/>
        <v>73100202</v>
      </c>
      <c r="I403" s="29">
        <v>43951201</v>
      </c>
      <c r="J403" s="29" t="str">
        <f t="shared" si="11"/>
        <v>73100305</v>
      </c>
      <c r="K403" s="29">
        <v>43121701</v>
      </c>
      <c r="L403" s="34"/>
    </row>
    <row r="404" spans="1:15" x14ac:dyDescent="0.25">
      <c r="A404" s="26" t="s">
        <v>847</v>
      </c>
      <c r="B404" s="26" t="s">
        <v>1117</v>
      </c>
      <c r="C404" s="27" t="s">
        <v>1162</v>
      </c>
      <c r="D404" s="28" t="s">
        <v>1163</v>
      </c>
      <c r="E404" s="26" t="s">
        <v>1117</v>
      </c>
      <c r="F404" s="29">
        <v>43121701</v>
      </c>
      <c r="G404" s="29">
        <v>43121701</v>
      </c>
      <c r="H404" s="29" t="str">
        <f t="shared" si="10"/>
        <v>73100202</v>
      </c>
      <c r="I404" s="29">
        <v>43951201</v>
      </c>
      <c r="J404" s="29" t="str">
        <f t="shared" si="11"/>
        <v>73100305</v>
      </c>
      <c r="K404" s="29">
        <v>43129501</v>
      </c>
      <c r="L404" s="34"/>
    </row>
    <row r="405" spans="1:15" x14ac:dyDescent="0.25">
      <c r="A405" s="26" t="s">
        <v>848</v>
      </c>
      <c r="B405" s="26" t="s">
        <v>1118</v>
      </c>
      <c r="C405" s="27" t="s">
        <v>1162</v>
      </c>
      <c r="D405" s="28" t="s">
        <v>1163</v>
      </c>
      <c r="E405" s="26" t="s">
        <v>1118</v>
      </c>
      <c r="F405" s="29">
        <v>43121701</v>
      </c>
      <c r="G405" s="29">
        <v>43121701</v>
      </c>
      <c r="H405" s="29" t="str">
        <f t="shared" si="10"/>
        <v>73100202</v>
      </c>
      <c r="I405" s="29">
        <v>43951201</v>
      </c>
      <c r="J405" s="29" t="str">
        <f t="shared" si="11"/>
        <v>73100305</v>
      </c>
      <c r="K405" s="29">
        <v>43129501</v>
      </c>
      <c r="L405" s="34"/>
    </row>
    <row r="406" spans="1:15" x14ac:dyDescent="0.25">
      <c r="A406" s="26" t="s">
        <v>849</v>
      </c>
      <c r="B406" s="26" t="s">
        <v>1180</v>
      </c>
      <c r="C406" s="26" t="s">
        <v>1162</v>
      </c>
      <c r="D406" s="33" t="s">
        <v>1163</v>
      </c>
      <c r="E406" s="26" t="s">
        <v>1180</v>
      </c>
      <c r="F406" s="29">
        <v>43121701</v>
      </c>
      <c r="G406" s="29">
        <v>43121701</v>
      </c>
      <c r="H406" s="29" t="str">
        <f t="shared" si="10"/>
        <v>73100202</v>
      </c>
      <c r="I406" s="29">
        <v>43951201</v>
      </c>
      <c r="J406" s="29" t="str">
        <f t="shared" si="11"/>
        <v>73100305</v>
      </c>
      <c r="K406" s="29">
        <v>43121701</v>
      </c>
      <c r="L406" s="34"/>
      <c r="M406" s="35"/>
      <c r="N406" s="35"/>
      <c r="O406" s="35"/>
    </row>
    <row r="407" spans="1:15" x14ac:dyDescent="0.25">
      <c r="A407" s="26" t="s">
        <v>850</v>
      </c>
      <c r="B407" s="26" t="s">
        <v>1181</v>
      </c>
      <c r="C407" s="26" t="s">
        <v>1162</v>
      </c>
      <c r="D407" s="33" t="s">
        <v>1163</v>
      </c>
      <c r="E407" s="26" t="s">
        <v>1181</v>
      </c>
      <c r="F407" s="29">
        <v>43121701</v>
      </c>
      <c r="G407" s="29">
        <v>43121701</v>
      </c>
      <c r="H407" s="29" t="str">
        <f t="shared" si="10"/>
        <v>73100202</v>
      </c>
      <c r="I407" s="29">
        <v>43951201</v>
      </c>
      <c r="J407" s="29" t="str">
        <f t="shared" si="11"/>
        <v>73100305</v>
      </c>
      <c r="K407" s="29">
        <v>43121701</v>
      </c>
      <c r="L407" s="34"/>
      <c r="M407" s="35"/>
      <c r="N407" s="35"/>
      <c r="O407" s="35"/>
    </row>
    <row r="408" spans="1:15" x14ac:dyDescent="0.25">
      <c r="A408" s="26" t="s">
        <v>851</v>
      </c>
      <c r="B408" s="26" t="s">
        <v>852</v>
      </c>
      <c r="C408" s="26" t="s">
        <v>1162</v>
      </c>
      <c r="D408" s="33" t="s">
        <v>1163</v>
      </c>
      <c r="E408" s="26" t="s">
        <v>852</v>
      </c>
      <c r="F408" s="29">
        <v>43121701</v>
      </c>
      <c r="G408" s="29">
        <v>43121701</v>
      </c>
      <c r="H408" s="29" t="str">
        <f t="shared" si="10"/>
        <v>73100202</v>
      </c>
      <c r="I408" s="29">
        <v>43951201</v>
      </c>
      <c r="J408" s="29" t="str">
        <f t="shared" si="11"/>
        <v>73100305</v>
      </c>
      <c r="K408" s="29">
        <v>43121801</v>
      </c>
      <c r="L408" s="34"/>
      <c r="M408" s="35"/>
      <c r="N408" s="35"/>
      <c r="O408" s="35"/>
    </row>
    <row r="409" spans="1:15" ht="68.25" thickBot="1" x14ac:dyDescent="0.3">
      <c r="A409" s="41" t="s">
        <v>1120</v>
      </c>
      <c r="B409" s="42" t="s">
        <v>1182</v>
      </c>
      <c r="C409" s="26" t="s">
        <v>1162</v>
      </c>
      <c r="D409" s="33" t="s">
        <v>1163</v>
      </c>
      <c r="E409" s="26" t="s">
        <v>852</v>
      </c>
      <c r="F409" s="29">
        <v>43121701</v>
      </c>
      <c r="G409" s="29">
        <v>43121701</v>
      </c>
      <c r="H409" s="29" t="str">
        <f t="shared" si="10"/>
        <v>73100202</v>
      </c>
      <c r="I409" s="29">
        <v>43951201</v>
      </c>
      <c r="J409" s="29" t="str">
        <f t="shared" si="11"/>
        <v>73100305</v>
      </c>
      <c r="K409" s="29">
        <v>43121801</v>
      </c>
      <c r="L409" s="34"/>
      <c r="M409" s="35"/>
      <c r="N409" s="35"/>
      <c r="O409" s="35"/>
    </row>
    <row r="410" spans="1:15" x14ac:dyDescent="0.25">
      <c r="A410" s="26" t="s">
        <v>853</v>
      </c>
      <c r="B410" s="26" t="s">
        <v>854</v>
      </c>
      <c r="C410" s="26" t="s">
        <v>1162</v>
      </c>
      <c r="D410" s="33" t="s">
        <v>1163</v>
      </c>
      <c r="E410" s="26" t="s">
        <v>854</v>
      </c>
      <c r="F410" s="29">
        <v>43121701</v>
      </c>
      <c r="G410" s="29">
        <v>43121701</v>
      </c>
      <c r="H410" s="29" t="str">
        <f t="shared" si="10"/>
        <v>73100202</v>
      </c>
      <c r="I410" s="29">
        <v>43951201</v>
      </c>
      <c r="J410" s="29" t="str">
        <f t="shared" si="11"/>
        <v>73100305</v>
      </c>
      <c r="K410" s="29">
        <v>43129501</v>
      </c>
      <c r="L410" s="34"/>
      <c r="M410" s="35"/>
      <c r="N410" s="35"/>
      <c r="O410" s="35"/>
    </row>
    <row r="411" spans="1:15" x14ac:dyDescent="0.25">
      <c r="A411" s="26" t="s">
        <v>855</v>
      </c>
      <c r="B411" s="26" t="s">
        <v>856</v>
      </c>
      <c r="C411" s="26" t="s">
        <v>1162</v>
      </c>
      <c r="D411" s="33" t="s">
        <v>1163</v>
      </c>
      <c r="E411" s="26" t="s">
        <v>856</v>
      </c>
      <c r="F411" s="29">
        <v>43121701</v>
      </c>
      <c r="G411" s="29">
        <v>43121701</v>
      </c>
      <c r="H411" s="29" t="str">
        <f t="shared" si="10"/>
        <v>73100202</v>
      </c>
      <c r="I411" s="29">
        <v>43951201</v>
      </c>
      <c r="J411" s="29" t="str">
        <f t="shared" si="11"/>
        <v>73100305</v>
      </c>
      <c r="K411" s="29">
        <v>43129501</v>
      </c>
      <c r="L411" s="34"/>
      <c r="M411" s="35"/>
      <c r="N411" s="35"/>
      <c r="O411" s="35"/>
    </row>
    <row r="412" spans="1:15" x14ac:dyDescent="0.25">
      <c r="A412" s="26" t="s">
        <v>857</v>
      </c>
      <c r="B412" s="26" t="s">
        <v>1122</v>
      </c>
      <c r="C412" s="27" t="s">
        <v>1162</v>
      </c>
      <c r="D412" s="28" t="s">
        <v>1163</v>
      </c>
      <c r="E412" s="26" t="s">
        <v>1122</v>
      </c>
      <c r="F412" s="29">
        <v>43121701</v>
      </c>
      <c r="G412" s="29">
        <v>43121701</v>
      </c>
      <c r="H412" s="29" t="str">
        <f t="shared" si="10"/>
        <v>73100202</v>
      </c>
      <c r="I412" s="29">
        <v>43951201</v>
      </c>
      <c r="J412" s="29" t="str">
        <f t="shared" si="11"/>
        <v>73100305</v>
      </c>
      <c r="K412" s="29">
        <v>43129501</v>
      </c>
      <c r="L412" s="34"/>
    </row>
    <row r="413" spans="1:15" x14ac:dyDescent="0.25">
      <c r="A413" s="26" t="s">
        <v>858</v>
      </c>
      <c r="B413" s="26" t="s">
        <v>1123</v>
      </c>
      <c r="C413" s="27" t="s">
        <v>1162</v>
      </c>
      <c r="D413" s="28" t="s">
        <v>1163</v>
      </c>
      <c r="E413" s="26" t="s">
        <v>1123</v>
      </c>
      <c r="F413" s="29">
        <v>43121701</v>
      </c>
      <c r="G413" s="29">
        <v>43121701</v>
      </c>
      <c r="H413" s="29" t="str">
        <f t="shared" si="10"/>
        <v>73100202</v>
      </c>
      <c r="I413" s="29">
        <v>43951201</v>
      </c>
      <c r="J413" s="29" t="str">
        <f t="shared" si="11"/>
        <v>73100305</v>
      </c>
      <c r="K413" s="29">
        <v>43129501</v>
      </c>
      <c r="L413" s="34"/>
    </row>
    <row r="414" spans="1:15" x14ac:dyDescent="0.25">
      <c r="A414" s="26" t="s">
        <v>859</v>
      </c>
      <c r="B414" s="26" t="s">
        <v>1124</v>
      </c>
      <c r="C414" s="27" t="s">
        <v>1162</v>
      </c>
      <c r="D414" s="28" t="s">
        <v>1163</v>
      </c>
      <c r="E414" s="26" t="s">
        <v>1124</v>
      </c>
      <c r="F414" s="29">
        <v>43121701</v>
      </c>
      <c r="G414" s="29">
        <v>43121701</v>
      </c>
      <c r="H414" s="29" t="str">
        <f t="shared" si="10"/>
        <v>73100202</v>
      </c>
      <c r="I414" s="29">
        <v>43951201</v>
      </c>
      <c r="J414" s="29" t="str">
        <f t="shared" si="11"/>
        <v>73100305</v>
      </c>
      <c r="K414" s="29">
        <v>43120801</v>
      </c>
      <c r="L414" s="34"/>
    </row>
    <row r="415" spans="1:15" x14ac:dyDescent="0.25">
      <c r="A415" s="26" t="s">
        <v>860</v>
      </c>
      <c r="B415" s="26" t="s">
        <v>1183</v>
      </c>
      <c r="C415" s="26" t="s">
        <v>1162</v>
      </c>
      <c r="D415" s="33" t="s">
        <v>1163</v>
      </c>
      <c r="E415" s="26" t="s">
        <v>1183</v>
      </c>
      <c r="F415" s="29">
        <v>43121701</v>
      </c>
      <c r="G415" s="29">
        <v>43121701</v>
      </c>
      <c r="H415" s="29" t="str">
        <f t="shared" si="10"/>
        <v>73100202</v>
      </c>
      <c r="I415" s="29">
        <v>43951201</v>
      </c>
      <c r="J415" s="29" t="str">
        <f t="shared" si="11"/>
        <v>73100305</v>
      </c>
      <c r="K415" s="29">
        <v>43129501</v>
      </c>
      <c r="L415" s="34"/>
      <c r="M415" s="35"/>
      <c r="N415" s="35"/>
      <c r="O415" s="35"/>
    </row>
    <row r="416" spans="1:15" x14ac:dyDescent="0.25">
      <c r="A416" s="26" t="s">
        <v>861</v>
      </c>
      <c r="B416" s="26" t="s">
        <v>1184</v>
      </c>
      <c r="C416" s="26" t="s">
        <v>1162</v>
      </c>
      <c r="D416" s="33" t="s">
        <v>1163</v>
      </c>
      <c r="E416" s="26" t="s">
        <v>1184</v>
      </c>
      <c r="F416" s="29">
        <v>43121701</v>
      </c>
      <c r="G416" s="29">
        <v>43121701</v>
      </c>
      <c r="H416" s="29" t="str">
        <f t="shared" si="10"/>
        <v>73100202</v>
      </c>
      <c r="I416" s="29">
        <v>43951201</v>
      </c>
      <c r="J416" s="29" t="str">
        <f t="shared" si="11"/>
        <v>73100305</v>
      </c>
      <c r="K416" s="29">
        <v>43129501</v>
      </c>
      <c r="L416" s="34"/>
      <c r="M416" s="35"/>
      <c r="N416" s="35"/>
      <c r="O416" s="35"/>
    </row>
    <row r="417" spans="1:15" x14ac:dyDescent="0.25">
      <c r="A417" s="26" t="s">
        <v>862</v>
      </c>
      <c r="B417" s="26" t="s">
        <v>863</v>
      </c>
      <c r="C417" s="26" t="s">
        <v>1162</v>
      </c>
      <c r="D417" s="33" t="s">
        <v>1163</v>
      </c>
      <c r="E417" s="26" t="s">
        <v>863</v>
      </c>
      <c r="F417" s="29">
        <v>43121701</v>
      </c>
      <c r="G417" s="29">
        <v>43121701</v>
      </c>
      <c r="H417" s="29" t="str">
        <f t="shared" si="10"/>
        <v>73100202</v>
      </c>
      <c r="I417" s="29">
        <v>43951201</v>
      </c>
      <c r="J417" s="29" t="str">
        <f t="shared" si="11"/>
        <v>73100305</v>
      </c>
      <c r="K417" s="29">
        <v>43129501</v>
      </c>
      <c r="L417" s="34"/>
      <c r="M417" s="35"/>
      <c r="N417" s="35"/>
      <c r="O417" s="35"/>
    </row>
    <row r="418" spans="1:15" ht="90.75" thickBot="1" x14ac:dyDescent="0.3">
      <c r="A418" s="41" t="s">
        <v>1126</v>
      </c>
      <c r="B418" s="42" t="s">
        <v>1185</v>
      </c>
      <c r="C418" s="26" t="s">
        <v>1162</v>
      </c>
      <c r="D418" s="33" t="s">
        <v>1163</v>
      </c>
      <c r="E418" s="26" t="s">
        <v>863</v>
      </c>
      <c r="F418" s="29">
        <v>43121701</v>
      </c>
      <c r="G418" s="29">
        <v>43121701</v>
      </c>
      <c r="H418" s="29" t="str">
        <f t="shared" si="10"/>
        <v>73100202</v>
      </c>
      <c r="I418" s="29">
        <v>43951201</v>
      </c>
      <c r="J418" s="29" t="str">
        <f t="shared" si="11"/>
        <v>73100305</v>
      </c>
      <c r="K418" s="29">
        <v>43129501</v>
      </c>
      <c r="L418" s="34"/>
      <c r="M418" s="35"/>
      <c r="N418" s="35"/>
      <c r="O418" s="35"/>
    </row>
    <row r="419" spans="1:15" x14ac:dyDescent="0.25">
      <c r="A419" s="26" t="s">
        <v>619</v>
      </c>
      <c r="B419" s="26" t="s">
        <v>620</v>
      </c>
      <c r="C419" s="27" t="s">
        <v>1162</v>
      </c>
      <c r="D419" s="28" t="s">
        <v>1163</v>
      </c>
      <c r="E419" s="26" t="s">
        <v>620</v>
      </c>
      <c r="F419" s="29">
        <v>43121701</v>
      </c>
      <c r="G419" s="29">
        <v>43121701</v>
      </c>
      <c r="H419" s="29" t="str">
        <f t="shared" si="10"/>
        <v>73100202</v>
      </c>
      <c r="I419" s="29">
        <v>43951201</v>
      </c>
      <c r="J419" s="29" t="str">
        <f t="shared" si="11"/>
        <v>73100305</v>
      </c>
      <c r="K419" s="29">
        <v>43125601</v>
      </c>
      <c r="L419" s="34"/>
    </row>
    <row r="420" spans="1:15" x14ac:dyDescent="0.25">
      <c r="A420" s="26" t="s">
        <v>864</v>
      </c>
      <c r="B420" s="26" t="s">
        <v>1186</v>
      </c>
      <c r="C420" s="27" t="s">
        <v>1162</v>
      </c>
      <c r="D420" s="28" t="s">
        <v>1163</v>
      </c>
      <c r="E420" s="26" t="s">
        <v>1186</v>
      </c>
      <c r="F420" s="29">
        <v>43121701</v>
      </c>
      <c r="G420" s="29">
        <v>43121701</v>
      </c>
      <c r="H420" s="29" t="str">
        <f t="shared" si="10"/>
        <v>73100202</v>
      </c>
      <c r="I420" s="29">
        <v>43951201</v>
      </c>
      <c r="J420" s="29" t="str">
        <f t="shared" si="11"/>
        <v>73100305</v>
      </c>
      <c r="K420" s="29">
        <v>43125601</v>
      </c>
      <c r="L420" s="34"/>
    </row>
    <row r="421" spans="1:15" x14ac:dyDescent="0.25">
      <c r="A421" s="26" t="s">
        <v>865</v>
      </c>
      <c r="B421" s="26" t="s">
        <v>1187</v>
      </c>
      <c r="C421" s="26" t="s">
        <v>1162</v>
      </c>
      <c r="D421" s="33" t="s">
        <v>1163</v>
      </c>
      <c r="E421" s="26" t="s">
        <v>1187</v>
      </c>
      <c r="F421" s="29">
        <v>43121701</v>
      </c>
      <c r="G421" s="29">
        <v>43121701</v>
      </c>
      <c r="H421" s="29" t="str">
        <f t="shared" si="10"/>
        <v>73100202</v>
      </c>
      <c r="I421" s="29">
        <v>43951201</v>
      </c>
      <c r="J421" s="29" t="str">
        <f t="shared" si="11"/>
        <v>73100305</v>
      </c>
      <c r="K421" s="29">
        <v>43124601</v>
      </c>
      <c r="L421" s="34"/>
      <c r="M421" s="35"/>
      <c r="N421" s="35"/>
      <c r="O421" s="35"/>
    </row>
    <row r="422" spans="1:15" x14ac:dyDescent="0.25">
      <c r="A422" s="26" t="s">
        <v>866</v>
      </c>
      <c r="B422" s="26" t="s">
        <v>1188</v>
      </c>
      <c r="C422" s="26" t="s">
        <v>1162</v>
      </c>
      <c r="D422" s="33" t="s">
        <v>1163</v>
      </c>
      <c r="E422" s="26" t="s">
        <v>1188</v>
      </c>
      <c r="F422" s="29">
        <v>43121701</v>
      </c>
      <c r="G422" s="29">
        <v>43121701</v>
      </c>
      <c r="H422" s="29" t="str">
        <f t="shared" si="10"/>
        <v>73100202</v>
      </c>
      <c r="I422" s="29">
        <v>43951201</v>
      </c>
      <c r="J422" s="29" t="str">
        <f t="shared" si="11"/>
        <v>73100305</v>
      </c>
      <c r="K422" s="29">
        <v>43124601</v>
      </c>
      <c r="L422" s="34"/>
      <c r="M422" s="35"/>
      <c r="N422" s="35"/>
      <c r="O422" s="35"/>
    </row>
    <row r="423" spans="1:15" x14ac:dyDescent="0.25">
      <c r="A423" s="26" t="s">
        <v>445</v>
      </c>
      <c r="B423" s="26" t="s">
        <v>446</v>
      </c>
      <c r="C423" s="40" t="s">
        <v>1170</v>
      </c>
      <c r="D423" s="33" t="s">
        <v>1163</v>
      </c>
      <c r="E423" s="26" t="s">
        <v>446</v>
      </c>
      <c r="F423" s="29">
        <v>43124801</v>
      </c>
      <c r="G423" s="29">
        <v>43129601</v>
      </c>
      <c r="H423" s="29">
        <v>73420202</v>
      </c>
      <c r="I423" s="29">
        <v>43129601</v>
      </c>
      <c r="J423" s="29">
        <v>73420305</v>
      </c>
      <c r="K423" s="29">
        <v>43121903</v>
      </c>
      <c r="L423" s="34"/>
      <c r="M423" s="35"/>
      <c r="N423" s="35"/>
      <c r="O423" s="35"/>
    </row>
    <row r="424" spans="1:15" x14ac:dyDescent="0.25">
      <c r="A424" s="26" t="s">
        <v>447</v>
      </c>
      <c r="B424" s="26" t="s">
        <v>448</v>
      </c>
      <c r="C424" s="40" t="s">
        <v>1170</v>
      </c>
      <c r="D424" s="33" t="s">
        <v>1163</v>
      </c>
      <c r="E424" s="26" t="s">
        <v>448</v>
      </c>
      <c r="F424" s="29">
        <v>43124801</v>
      </c>
      <c r="G424" s="29">
        <v>43129601</v>
      </c>
      <c r="H424" s="29">
        <v>73420202</v>
      </c>
      <c r="I424" s="29">
        <v>43129601</v>
      </c>
      <c r="J424" s="29">
        <v>73420305</v>
      </c>
      <c r="K424" s="29">
        <v>43121903</v>
      </c>
      <c r="L424" s="34"/>
      <c r="M424" s="35"/>
      <c r="N424" s="35"/>
      <c r="O424" s="35"/>
    </row>
    <row r="425" spans="1:15" x14ac:dyDescent="0.25">
      <c r="A425" s="26" t="s">
        <v>449</v>
      </c>
      <c r="B425" s="26" t="s">
        <v>450</v>
      </c>
      <c r="C425" s="38" t="s">
        <v>1170</v>
      </c>
      <c r="D425" s="28" t="s">
        <v>1163</v>
      </c>
      <c r="E425" s="26" t="s">
        <v>450</v>
      </c>
      <c r="F425" s="29">
        <v>43124801</v>
      </c>
      <c r="G425" s="29">
        <v>43129601</v>
      </c>
      <c r="H425" s="29">
        <v>73420202</v>
      </c>
      <c r="I425" s="29">
        <v>43129601</v>
      </c>
      <c r="J425" s="29">
        <v>73420305</v>
      </c>
      <c r="K425" s="29">
        <v>43121903</v>
      </c>
      <c r="L425" s="34"/>
    </row>
    <row r="426" spans="1:15" x14ac:dyDescent="0.25">
      <c r="A426" s="26" t="s">
        <v>451</v>
      </c>
      <c r="B426" s="26" t="s">
        <v>452</v>
      </c>
      <c r="C426" s="38" t="s">
        <v>1170</v>
      </c>
      <c r="D426" s="28" t="s">
        <v>1163</v>
      </c>
      <c r="E426" s="26" t="s">
        <v>452</v>
      </c>
      <c r="F426" s="29">
        <v>43124801</v>
      </c>
      <c r="G426" s="29">
        <v>43129601</v>
      </c>
      <c r="H426" s="29">
        <v>73420202</v>
      </c>
      <c r="I426" s="29">
        <v>43129601</v>
      </c>
      <c r="J426" s="29">
        <v>73420305</v>
      </c>
      <c r="K426" s="29">
        <v>43121903</v>
      </c>
      <c r="L426" s="34"/>
    </row>
    <row r="427" spans="1:15" x14ac:dyDescent="0.25">
      <c r="A427" s="26" t="s">
        <v>454</v>
      </c>
      <c r="B427" s="26" t="s">
        <v>455</v>
      </c>
      <c r="C427" s="38" t="s">
        <v>1170</v>
      </c>
      <c r="D427" s="28" t="s">
        <v>1163</v>
      </c>
      <c r="E427" s="26" t="s">
        <v>455</v>
      </c>
      <c r="F427" s="29">
        <v>43124801</v>
      </c>
      <c r="G427" s="29">
        <v>43129601</v>
      </c>
      <c r="H427" s="29">
        <v>73420202</v>
      </c>
      <c r="I427" s="29">
        <v>43129601</v>
      </c>
      <c r="J427" s="29">
        <v>73420305</v>
      </c>
      <c r="K427" s="29">
        <v>43121903</v>
      </c>
      <c r="L427" s="34"/>
    </row>
    <row r="428" spans="1:15" x14ac:dyDescent="0.25">
      <c r="A428" s="26" t="s">
        <v>456</v>
      </c>
      <c r="B428" s="26" t="s">
        <v>457</v>
      </c>
      <c r="C428" s="40" t="s">
        <v>1170</v>
      </c>
      <c r="D428" s="33" t="s">
        <v>1163</v>
      </c>
      <c r="E428" s="26" t="s">
        <v>457</v>
      </c>
      <c r="F428" s="29">
        <v>43124801</v>
      </c>
      <c r="G428" s="29">
        <v>43129601</v>
      </c>
      <c r="H428" s="29">
        <v>73420202</v>
      </c>
      <c r="I428" s="29">
        <v>43129601</v>
      </c>
      <c r="J428" s="29">
        <v>73420305</v>
      </c>
      <c r="K428" s="29">
        <v>43125603</v>
      </c>
      <c r="L428" s="34"/>
      <c r="M428" s="35"/>
      <c r="N428" s="35"/>
      <c r="O428" s="35"/>
    </row>
    <row r="429" spans="1:15" x14ac:dyDescent="0.25">
      <c r="A429" s="26" t="s">
        <v>458</v>
      </c>
      <c r="B429" s="26" t="s">
        <v>459</v>
      </c>
      <c r="C429" s="40" t="s">
        <v>1170</v>
      </c>
      <c r="D429" s="33" t="s">
        <v>1163</v>
      </c>
      <c r="E429" s="26" t="s">
        <v>459</v>
      </c>
      <c r="F429" s="29">
        <v>43124801</v>
      </c>
      <c r="G429" s="29">
        <v>43129601</v>
      </c>
      <c r="H429" s="29">
        <v>73420202</v>
      </c>
      <c r="I429" s="29">
        <v>43129601</v>
      </c>
      <c r="J429" s="29">
        <v>73420305</v>
      </c>
      <c r="K429" s="29">
        <v>43121903</v>
      </c>
      <c r="L429" s="34"/>
      <c r="M429" s="35"/>
      <c r="N429" s="35"/>
      <c r="O429" s="35"/>
    </row>
    <row r="430" spans="1:15" x14ac:dyDescent="0.25">
      <c r="A430" s="26" t="s">
        <v>460</v>
      </c>
      <c r="B430" s="26" t="s">
        <v>461</v>
      </c>
      <c r="C430" s="40" t="s">
        <v>1170</v>
      </c>
      <c r="D430" s="33" t="s">
        <v>1163</v>
      </c>
      <c r="E430" s="26" t="s">
        <v>461</v>
      </c>
      <c r="F430" s="29">
        <v>43124801</v>
      </c>
      <c r="G430" s="29">
        <v>43129601</v>
      </c>
      <c r="H430" s="29">
        <v>73420202</v>
      </c>
      <c r="I430" s="29">
        <v>43129601</v>
      </c>
      <c r="J430" s="29">
        <v>73420305</v>
      </c>
      <c r="K430" s="29">
        <v>43121903</v>
      </c>
      <c r="L430" s="34"/>
      <c r="M430" s="35"/>
      <c r="N430" s="35"/>
      <c r="O430" s="35"/>
    </row>
    <row r="431" spans="1:15" x14ac:dyDescent="0.25">
      <c r="A431" s="26" t="s">
        <v>462</v>
      </c>
      <c r="B431" s="26" t="s">
        <v>463</v>
      </c>
      <c r="C431" s="40" t="s">
        <v>1170</v>
      </c>
      <c r="D431" s="33" t="s">
        <v>1163</v>
      </c>
      <c r="E431" s="26" t="s">
        <v>463</v>
      </c>
      <c r="F431" s="29">
        <v>43124801</v>
      </c>
      <c r="G431" s="29">
        <v>43129601</v>
      </c>
      <c r="H431" s="29">
        <v>73420202</v>
      </c>
      <c r="I431" s="29">
        <v>43129601</v>
      </c>
      <c r="J431" s="29">
        <v>73420305</v>
      </c>
      <c r="K431" s="29">
        <v>43121903</v>
      </c>
      <c r="L431" s="34"/>
      <c r="M431" s="35"/>
      <c r="N431" s="35"/>
      <c r="O431" s="35"/>
    </row>
    <row r="432" spans="1:15" x14ac:dyDescent="0.25">
      <c r="A432" s="26" t="s">
        <v>464</v>
      </c>
      <c r="B432" s="26" t="s">
        <v>867</v>
      </c>
      <c r="C432" s="40" t="s">
        <v>1170</v>
      </c>
      <c r="D432" s="33" t="s">
        <v>1163</v>
      </c>
      <c r="E432" s="26" t="s">
        <v>867</v>
      </c>
      <c r="F432" s="29">
        <v>43124801</v>
      </c>
      <c r="G432" s="29">
        <v>43129601</v>
      </c>
      <c r="H432" s="29">
        <v>73420202</v>
      </c>
      <c r="I432" s="29">
        <v>43129601</v>
      </c>
      <c r="J432" s="29">
        <v>73420305</v>
      </c>
      <c r="K432" s="29">
        <v>43121903</v>
      </c>
      <c r="L432" s="34"/>
      <c r="M432" s="35"/>
      <c r="N432" s="35"/>
      <c r="O432" s="35"/>
    </row>
    <row r="433" spans="1:15" x14ac:dyDescent="0.25">
      <c r="A433" s="21" t="s">
        <v>1141</v>
      </c>
      <c r="B433" s="21" t="s">
        <v>453</v>
      </c>
      <c r="C433" s="40" t="s">
        <v>1170</v>
      </c>
      <c r="D433" s="33" t="s">
        <v>1163</v>
      </c>
      <c r="E433" s="26" t="s">
        <v>867</v>
      </c>
      <c r="F433" s="29">
        <v>43124801</v>
      </c>
      <c r="G433" s="29">
        <v>43129601</v>
      </c>
      <c r="H433" s="29">
        <v>73420202</v>
      </c>
      <c r="I433" s="29">
        <v>43129601</v>
      </c>
      <c r="J433" s="29">
        <v>73420305</v>
      </c>
      <c r="K433" s="29">
        <v>43121903</v>
      </c>
      <c r="L433" s="34"/>
      <c r="M433" s="35"/>
      <c r="N433" s="35"/>
      <c r="O433" s="35"/>
    </row>
    <row r="434" spans="1:15" x14ac:dyDescent="0.25">
      <c r="A434" s="26" t="s">
        <v>621</v>
      </c>
      <c r="B434" s="26" t="s">
        <v>880</v>
      </c>
      <c r="C434" s="26" t="s">
        <v>1164</v>
      </c>
      <c r="D434" s="33" t="s">
        <v>1163</v>
      </c>
      <c r="E434" s="26" t="s">
        <v>880</v>
      </c>
      <c r="F434" s="29">
        <v>43128901</v>
      </c>
      <c r="G434" s="29">
        <v>43129601</v>
      </c>
      <c r="H434" s="29">
        <v>73870202</v>
      </c>
      <c r="I434" s="29">
        <v>43128901</v>
      </c>
      <c r="J434" s="29">
        <v>73870305</v>
      </c>
      <c r="K434" s="29">
        <v>43121701</v>
      </c>
      <c r="L434" s="34"/>
      <c r="M434" s="35"/>
      <c r="N434" s="35"/>
      <c r="O434" s="35"/>
    </row>
    <row r="435" spans="1:15" x14ac:dyDescent="0.25">
      <c r="A435" s="26" t="s">
        <v>622</v>
      </c>
      <c r="B435" s="26" t="s">
        <v>881</v>
      </c>
      <c r="C435" s="26" t="s">
        <v>1164</v>
      </c>
      <c r="D435" s="33" t="s">
        <v>1163</v>
      </c>
      <c r="E435" s="26" t="s">
        <v>881</v>
      </c>
      <c r="F435" s="29">
        <v>43128901</v>
      </c>
      <c r="G435" s="29">
        <v>43129601</v>
      </c>
      <c r="H435" s="29">
        <v>73870202</v>
      </c>
      <c r="I435" s="29">
        <v>43128901</v>
      </c>
      <c r="J435" s="29">
        <v>73870305</v>
      </c>
      <c r="K435" s="29">
        <v>43121701</v>
      </c>
      <c r="L435" s="34"/>
      <c r="M435" s="35"/>
      <c r="N435" s="35"/>
      <c r="O435" s="35"/>
    </row>
    <row r="436" spans="1:15" x14ac:dyDescent="0.25">
      <c r="A436" s="26" t="s">
        <v>623</v>
      </c>
      <c r="B436" s="26" t="s">
        <v>882</v>
      </c>
      <c r="C436" s="27" t="s">
        <v>1164</v>
      </c>
      <c r="D436" s="28" t="s">
        <v>1163</v>
      </c>
      <c r="E436" s="26" t="s">
        <v>882</v>
      </c>
      <c r="F436" s="29">
        <v>43128901</v>
      </c>
      <c r="G436" s="29">
        <v>43129601</v>
      </c>
      <c r="H436" s="29">
        <v>73870202</v>
      </c>
      <c r="I436" s="29">
        <v>43128901</v>
      </c>
      <c r="J436" s="29">
        <v>73870305</v>
      </c>
      <c r="K436" s="29">
        <v>43121701</v>
      </c>
      <c r="L436" s="34"/>
    </row>
    <row r="437" spans="1:15" x14ac:dyDescent="0.25">
      <c r="A437" s="26" t="s">
        <v>624</v>
      </c>
      <c r="B437" s="26" t="s">
        <v>879</v>
      </c>
      <c r="C437" s="27" t="s">
        <v>1164</v>
      </c>
      <c r="D437" s="28" t="s">
        <v>1163</v>
      </c>
      <c r="E437" s="26" t="s">
        <v>879</v>
      </c>
      <c r="F437" s="29">
        <v>43128901</v>
      </c>
      <c r="G437" s="29">
        <v>43129601</v>
      </c>
      <c r="H437" s="29">
        <v>73870202</v>
      </c>
      <c r="I437" s="29">
        <v>43128901</v>
      </c>
      <c r="J437" s="29">
        <v>73870305</v>
      </c>
      <c r="K437" s="29">
        <v>43121701</v>
      </c>
      <c r="L437" s="34"/>
    </row>
    <row r="438" spans="1:15" x14ac:dyDescent="0.25">
      <c r="A438" s="26" t="s">
        <v>625</v>
      </c>
      <c r="B438" s="26" t="s">
        <v>878</v>
      </c>
      <c r="C438" s="27" t="s">
        <v>1164</v>
      </c>
      <c r="D438" s="28" t="s">
        <v>1163</v>
      </c>
      <c r="E438" s="26" t="s">
        <v>878</v>
      </c>
      <c r="F438" s="29">
        <v>43128901</v>
      </c>
      <c r="G438" s="29">
        <v>43129601</v>
      </c>
      <c r="H438" s="29">
        <v>73870202</v>
      </c>
      <c r="I438" s="29">
        <v>43128901</v>
      </c>
      <c r="J438" s="29">
        <v>73870305</v>
      </c>
      <c r="K438" s="29">
        <v>43121701</v>
      </c>
      <c r="L438" s="34"/>
    </row>
    <row r="439" spans="1:15" x14ac:dyDescent="0.25">
      <c r="A439" s="26" t="s">
        <v>626</v>
      </c>
      <c r="B439" s="26" t="s">
        <v>877</v>
      </c>
      <c r="C439" s="26" t="s">
        <v>1164</v>
      </c>
      <c r="D439" s="33" t="s">
        <v>1163</v>
      </c>
      <c r="E439" s="26" t="s">
        <v>877</v>
      </c>
      <c r="F439" s="29">
        <v>43128901</v>
      </c>
      <c r="G439" s="29">
        <v>43129601</v>
      </c>
      <c r="H439" s="29">
        <v>73870202</v>
      </c>
      <c r="I439" s="29">
        <v>43128901</v>
      </c>
      <c r="J439" s="29">
        <v>73870305</v>
      </c>
      <c r="K439" s="29">
        <v>43121701</v>
      </c>
      <c r="L439" s="34"/>
      <c r="M439" s="35"/>
      <c r="N439" s="35"/>
      <c r="O439" s="35"/>
    </row>
    <row r="440" spans="1:15" x14ac:dyDescent="0.25">
      <c r="A440" s="26" t="s">
        <v>627</v>
      </c>
      <c r="B440" s="26" t="s">
        <v>876</v>
      </c>
      <c r="C440" s="26" t="s">
        <v>1164</v>
      </c>
      <c r="D440" s="33" t="s">
        <v>1163</v>
      </c>
      <c r="E440" s="26" t="s">
        <v>876</v>
      </c>
      <c r="F440" s="29">
        <v>43128901</v>
      </c>
      <c r="G440" s="29">
        <v>43129601</v>
      </c>
      <c r="H440" s="29">
        <v>73870202</v>
      </c>
      <c r="I440" s="29">
        <v>43128901</v>
      </c>
      <c r="J440" s="29">
        <v>73870305</v>
      </c>
      <c r="K440" s="29">
        <v>43121701</v>
      </c>
      <c r="L440" s="34"/>
      <c r="M440" s="35"/>
      <c r="N440" s="35"/>
      <c r="O440" s="35"/>
    </row>
    <row r="441" spans="1:15" x14ac:dyDescent="0.25">
      <c r="A441" s="26" t="s">
        <v>628</v>
      </c>
      <c r="B441" s="26" t="s">
        <v>875</v>
      </c>
      <c r="C441" s="26" t="s">
        <v>1164</v>
      </c>
      <c r="D441" s="33" t="s">
        <v>1163</v>
      </c>
      <c r="E441" s="26" t="s">
        <v>875</v>
      </c>
      <c r="F441" s="29">
        <v>43128901</v>
      </c>
      <c r="G441" s="29">
        <v>43129601</v>
      </c>
      <c r="H441" s="29">
        <v>73870202</v>
      </c>
      <c r="I441" s="29">
        <v>43128901</v>
      </c>
      <c r="J441" s="29">
        <v>73870305</v>
      </c>
      <c r="K441" s="29">
        <v>43121701</v>
      </c>
      <c r="L441" s="34"/>
      <c r="M441" s="35"/>
      <c r="N441" s="35"/>
      <c r="O441" s="35"/>
    </row>
    <row r="442" spans="1:15" x14ac:dyDescent="0.25">
      <c r="A442" s="26" t="s">
        <v>629</v>
      </c>
      <c r="B442" s="26" t="s">
        <v>874</v>
      </c>
      <c r="C442" s="26" t="s">
        <v>1164</v>
      </c>
      <c r="D442" s="33" t="s">
        <v>1163</v>
      </c>
      <c r="E442" s="26" t="s">
        <v>874</v>
      </c>
      <c r="F442" s="29">
        <v>43128901</v>
      </c>
      <c r="G442" s="29">
        <v>43129601</v>
      </c>
      <c r="H442" s="29">
        <v>73870202</v>
      </c>
      <c r="I442" s="29">
        <v>43128901</v>
      </c>
      <c r="J442" s="29">
        <v>73870305</v>
      </c>
      <c r="K442" s="29">
        <v>43121701</v>
      </c>
      <c r="L442" s="34"/>
      <c r="M442" s="35"/>
      <c r="N442" s="35"/>
      <c r="O442" s="35"/>
    </row>
    <row r="443" spans="1:15" x14ac:dyDescent="0.25">
      <c r="A443" s="21" t="s">
        <v>1150</v>
      </c>
      <c r="B443" s="21" t="s">
        <v>1151</v>
      </c>
      <c r="C443" s="26" t="s">
        <v>1164</v>
      </c>
      <c r="D443" s="33" t="s">
        <v>1163</v>
      </c>
      <c r="E443" s="26" t="s">
        <v>874</v>
      </c>
      <c r="F443" s="29">
        <v>43128901</v>
      </c>
      <c r="G443" s="29">
        <v>43129601</v>
      </c>
      <c r="H443" s="29">
        <v>73870202</v>
      </c>
      <c r="I443" s="29">
        <v>43128901</v>
      </c>
      <c r="J443" s="29">
        <v>73870305</v>
      </c>
      <c r="K443" s="29">
        <v>43121701</v>
      </c>
      <c r="L443" s="34"/>
      <c r="M443" s="35"/>
      <c r="N443" s="35"/>
      <c r="O443" s="35"/>
    </row>
    <row r="444" spans="1:15" x14ac:dyDescent="0.25">
      <c r="A444" s="26" t="s">
        <v>245</v>
      </c>
      <c r="B444" s="26" t="s">
        <v>246</v>
      </c>
      <c r="C444" s="26" t="s">
        <v>1164</v>
      </c>
      <c r="D444" s="33" t="s">
        <v>1163</v>
      </c>
      <c r="E444" s="26" t="s">
        <v>246</v>
      </c>
      <c r="F444" s="29">
        <v>43124801</v>
      </c>
      <c r="G444" s="29">
        <v>43124801</v>
      </c>
      <c r="H444" s="29">
        <v>73420202</v>
      </c>
      <c r="I444" s="29">
        <v>43124801</v>
      </c>
      <c r="J444" s="29">
        <v>73420305</v>
      </c>
      <c r="K444" s="29">
        <v>43129501</v>
      </c>
      <c r="L444" s="34"/>
      <c r="M444" s="35"/>
      <c r="N444" s="35"/>
      <c r="O444" s="35"/>
    </row>
    <row r="445" spans="1:15" x14ac:dyDescent="0.25">
      <c r="A445" s="26" t="s">
        <v>666</v>
      </c>
      <c r="B445" s="26" t="s">
        <v>709</v>
      </c>
      <c r="C445" s="26" t="str">
        <f>VLOOKUP(A445,'[3]AREAS DE SERVICIO'!$A$1:$C$574,3,0)</f>
        <v>Administrativa</v>
      </c>
      <c r="D445" s="33" t="s">
        <v>1163</v>
      </c>
      <c r="E445" s="26" t="s">
        <v>709</v>
      </c>
      <c r="F445" s="39">
        <v>43129601</v>
      </c>
      <c r="G445" s="39">
        <v>43129601</v>
      </c>
      <c r="H445" s="39">
        <v>73870202</v>
      </c>
      <c r="I445" s="39">
        <v>43129601</v>
      </c>
      <c r="J445" s="39">
        <v>51080201</v>
      </c>
      <c r="K445" s="39">
        <v>43129501</v>
      </c>
      <c r="L445" s="34"/>
      <c r="M445" s="35"/>
      <c r="N445" s="35"/>
      <c r="O445" s="35"/>
    </row>
    <row r="446" spans="1:15" x14ac:dyDescent="0.25">
      <c r="C446">
        <v>85</v>
      </c>
      <c r="F446" s="43"/>
      <c r="G446" s="43"/>
      <c r="H446" s="43"/>
      <c r="I446" s="43"/>
      <c r="J446" s="43"/>
      <c r="K446" s="43"/>
    </row>
    <row r="447" spans="1:15" x14ac:dyDescent="0.25">
      <c r="A447" s="44" t="s">
        <v>1023</v>
      </c>
      <c r="B447" t="s">
        <v>1024</v>
      </c>
      <c r="C447" t="s">
        <v>1162</v>
      </c>
      <c r="D447" s="28" t="s">
        <v>1163</v>
      </c>
      <c r="E447" t="s">
        <v>1024</v>
      </c>
      <c r="F447" s="43">
        <v>43125601</v>
      </c>
      <c r="G447" s="43">
        <v>43125601</v>
      </c>
      <c r="H447" s="43">
        <v>73010202</v>
      </c>
      <c r="I447" s="43">
        <v>43951201</v>
      </c>
      <c r="J447" s="43">
        <v>73490305</v>
      </c>
      <c r="K447" s="43">
        <v>48089011</v>
      </c>
    </row>
    <row r="448" spans="1:15" x14ac:dyDescent="0.25">
      <c r="F448" s="43"/>
      <c r="G448" s="43"/>
      <c r="H448" s="43"/>
      <c r="I448" s="43"/>
      <c r="J448" s="43"/>
      <c r="K448" s="43"/>
    </row>
    <row r="449" spans="1:12" x14ac:dyDescent="0.25">
      <c r="C449">
        <v>75</v>
      </c>
      <c r="F449" s="43"/>
      <c r="G449" s="43"/>
      <c r="H449" s="43"/>
      <c r="I449" s="43"/>
      <c r="J449" s="43"/>
      <c r="K449" s="43"/>
    </row>
    <row r="450" spans="1:12" x14ac:dyDescent="0.25">
      <c r="A450" s="26" t="s">
        <v>643</v>
      </c>
      <c r="B450" s="26" t="s">
        <v>644</v>
      </c>
      <c r="C450" s="26" t="s">
        <v>1177</v>
      </c>
      <c r="D450" s="28" t="s">
        <v>651</v>
      </c>
      <c r="E450" s="26" t="s">
        <v>644</v>
      </c>
      <c r="F450" s="39">
        <v>43129601</v>
      </c>
      <c r="G450" s="39">
        <v>43129601</v>
      </c>
      <c r="H450" s="39">
        <v>73870202</v>
      </c>
      <c r="I450" s="39">
        <v>43951201</v>
      </c>
      <c r="J450" s="39">
        <v>51080201</v>
      </c>
      <c r="K450" s="39">
        <v>48089011</v>
      </c>
      <c r="L450" s="34"/>
    </row>
    <row r="451" spans="1:12" x14ac:dyDescent="0.25">
      <c r="A451" s="45" t="s">
        <v>1075</v>
      </c>
      <c r="B451" s="45" t="s">
        <v>1076</v>
      </c>
      <c r="C451" s="26" t="s">
        <v>1177</v>
      </c>
      <c r="D451" s="28" t="s">
        <v>651</v>
      </c>
      <c r="E451" s="45" t="s">
        <v>1076</v>
      </c>
      <c r="F451" s="39">
        <v>43129601</v>
      </c>
      <c r="G451" s="39">
        <v>43129601</v>
      </c>
      <c r="H451" s="39">
        <v>73870202</v>
      </c>
      <c r="I451" s="39">
        <v>43951201</v>
      </c>
      <c r="J451" s="39">
        <v>51080201</v>
      </c>
      <c r="K451" s="39">
        <v>48089011</v>
      </c>
    </row>
    <row r="452" spans="1:12" x14ac:dyDescent="0.25">
      <c r="A452" s="45" t="s">
        <v>1081</v>
      </c>
      <c r="B452" s="45" t="s">
        <v>1082</v>
      </c>
      <c r="C452" s="26" t="s">
        <v>1177</v>
      </c>
      <c r="D452" s="28" t="s">
        <v>651</v>
      </c>
      <c r="E452" s="45" t="s">
        <v>1082</v>
      </c>
      <c r="F452" s="39">
        <v>43129601</v>
      </c>
      <c r="G452" s="39">
        <v>43129601</v>
      </c>
      <c r="H452" s="39">
        <v>73870202</v>
      </c>
      <c r="I452" s="39">
        <v>43951201</v>
      </c>
      <c r="J452" s="39">
        <v>51080201</v>
      </c>
      <c r="K452" s="39">
        <v>48089011</v>
      </c>
    </row>
    <row r="453" spans="1:12" x14ac:dyDescent="0.25">
      <c r="A453" s="45" t="s">
        <v>1083</v>
      </c>
      <c r="B453" s="45" t="s">
        <v>1084</v>
      </c>
      <c r="C453" s="26" t="s">
        <v>1177</v>
      </c>
      <c r="D453" s="28" t="s">
        <v>651</v>
      </c>
      <c r="E453" s="45" t="s">
        <v>1084</v>
      </c>
      <c r="F453" s="39">
        <v>43129601</v>
      </c>
      <c r="G453" s="39">
        <v>43129601</v>
      </c>
      <c r="H453" s="39">
        <v>73870202</v>
      </c>
      <c r="I453" s="39">
        <v>43951201</v>
      </c>
      <c r="J453" s="39">
        <v>51080201</v>
      </c>
      <c r="K453" s="39">
        <v>48089011</v>
      </c>
    </row>
    <row r="454" spans="1:12" x14ac:dyDescent="0.25">
      <c r="A454" s="45" t="s">
        <v>1089</v>
      </c>
      <c r="B454" s="45" t="s">
        <v>1090</v>
      </c>
      <c r="C454" s="26" t="s">
        <v>1177</v>
      </c>
      <c r="D454" s="28" t="s">
        <v>651</v>
      </c>
      <c r="E454" s="45" t="s">
        <v>1090</v>
      </c>
      <c r="F454" s="39">
        <v>43129601</v>
      </c>
      <c r="G454" s="39">
        <v>43129601</v>
      </c>
      <c r="H454" s="39">
        <v>73870202</v>
      </c>
      <c r="I454" s="39">
        <v>43951201</v>
      </c>
      <c r="J454" s="39">
        <v>51080201</v>
      </c>
      <c r="K454" s="39">
        <v>48089011</v>
      </c>
    </row>
    <row r="455" spans="1:12" x14ac:dyDescent="0.25">
      <c r="A455" s="45" t="s">
        <v>643</v>
      </c>
      <c r="B455" s="45" t="s">
        <v>1091</v>
      </c>
      <c r="C455" s="26" t="s">
        <v>1177</v>
      </c>
      <c r="D455" s="28" t="s">
        <v>651</v>
      </c>
      <c r="E455" s="45" t="s">
        <v>1091</v>
      </c>
      <c r="F455" s="39">
        <v>43129601</v>
      </c>
      <c r="G455" s="39">
        <v>43129601</v>
      </c>
      <c r="H455" s="39">
        <v>73870202</v>
      </c>
      <c r="I455" s="39">
        <v>43951201</v>
      </c>
      <c r="J455" s="39">
        <v>51080201</v>
      </c>
      <c r="K455" s="39">
        <v>48089011</v>
      </c>
    </row>
    <row r="456" spans="1:12" x14ac:dyDescent="0.25">
      <c r="A456" s="45" t="s">
        <v>658</v>
      </c>
      <c r="B456" s="45" t="s">
        <v>1094</v>
      </c>
      <c r="C456" s="26" t="s">
        <v>1177</v>
      </c>
      <c r="D456" s="28" t="s">
        <v>651</v>
      </c>
      <c r="E456" s="45" t="s">
        <v>1094</v>
      </c>
      <c r="F456" s="39">
        <v>43129601</v>
      </c>
      <c r="G456" s="39">
        <v>43129601</v>
      </c>
      <c r="H456" s="39">
        <v>73870202</v>
      </c>
      <c r="I456" s="39">
        <v>43951201</v>
      </c>
      <c r="J456" s="39">
        <v>51080201</v>
      </c>
      <c r="K456" s="39">
        <v>48089011</v>
      </c>
    </row>
    <row r="457" spans="1:12" x14ac:dyDescent="0.25">
      <c r="F457" s="43"/>
      <c r="G457" s="43"/>
      <c r="H457" s="43"/>
      <c r="I457" s="43"/>
      <c r="J457" s="43"/>
      <c r="K457" s="43"/>
    </row>
    <row r="458" spans="1:12" x14ac:dyDescent="0.25">
      <c r="A458" s="45" t="s">
        <v>1189</v>
      </c>
      <c r="B458" s="45" t="s">
        <v>953</v>
      </c>
      <c r="C458" s="26" t="s">
        <v>1170</v>
      </c>
      <c r="D458" s="28" t="s">
        <v>1163</v>
      </c>
      <c r="E458" s="45" t="s">
        <v>816</v>
      </c>
      <c r="F458" s="39">
        <v>43124701</v>
      </c>
      <c r="G458" s="39">
        <v>43124701</v>
      </c>
      <c r="H458" s="39">
        <v>73410101</v>
      </c>
      <c r="I458" s="39">
        <v>43951201</v>
      </c>
      <c r="J458" s="39">
        <v>73410304</v>
      </c>
      <c r="K458" s="39">
        <v>43121701</v>
      </c>
    </row>
    <row r="459" spans="1:12" ht="15.75" thickBot="1" x14ac:dyDescent="0.3">
      <c r="F459" s="43"/>
      <c r="G459" s="43"/>
      <c r="H459" s="43"/>
      <c r="I459" s="43"/>
      <c r="J459" s="43"/>
      <c r="K459" s="43"/>
    </row>
    <row r="460" spans="1:12" ht="25.5" thickBot="1" x14ac:dyDescent="0.3">
      <c r="A460" s="46" t="s">
        <v>62</v>
      </c>
      <c r="B460" s="47" t="s">
        <v>1153</v>
      </c>
      <c r="C460" s="22" t="s">
        <v>790</v>
      </c>
      <c r="D460" s="22" t="s">
        <v>1155</v>
      </c>
      <c r="E460" s="24" t="s">
        <v>1156</v>
      </c>
      <c r="F460" s="24" t="s">
        <v>1157</v>
      </c>
      <c r="G460" s="24" t="s">
        <v>76</v>
      </c>
      <c r="H460" s="24" t="s">
        <v>1158</v>
      </c>
      <c r="I460" s="24" t="s">
        <v>1159</v>
      </c>
      <c r="J460" s="24" t="s">
        <v>1160</v>
      </c>
      <c r="K460" s="24" t="s">
        <v>1161</v>
      </c>
    </row>
    <row r="461" spans="1:12" ht="15.75" thickBot="1" x14ac:dyDescent="0.3">
      <c r="A461" s="48" t="s">
        <v>1130</v>
      </c>
      <c r="B461" s="49" t="s">
        <v>899</v>
      </c>
      <c r="C461" s="27" t="s">
        <v>1162</v>
      </c>
      <c r="D461" s="28" t="s">
        <v>1163</v>
      </c>
      <c r="E461" s="26" t="s">
        <v>136</v>
      </c>
      <c r="F461" s="29">
        <v>43121801</v>
      </c>
      <c r="G461" s="29">
        <v>43121801</v>
      </c>
      <c r="H461" s="29" t="str">
        <f>"73110202"</f>
        <v>73110202</v>
      </c>
      <c r="I461" s="29">
        <v>43951201</v>
      </c>
      <c r="J461" s="29" t="str">
        <f>"73110305"</f>
        <v>73110305</v>
      </c>
      <c r="K461" s="29">
        <v>43129501</v>
      </c>
    </row>
    <row r="462" spans="1:12" ht="15.75" thickBot="1" x14ac:dyDescent="0.3">
      <c r="A462" s="48" t="s">
        <v>1114</v>
      </c>
      <c r="B462" s="49" t="s">
        <v>1115</v>
      </c>
      <c r="C462" s="27" t="s">
        <v>1162</v>
      </c>
      <c r="D462" s="28" t="s">
        <v>1163</v>
      </c>
      <c r="E462" s="26" t="s">
        <v>136</v>
      </c>
      <c r="F462" s="29">
        <v>43121801</v>
      </c>
      <c r="G462" s="29">
        <v>43121801</v>
      </c>
      <c r="H462" s="29" t="str">
        <f t="shared" ref="H462:H467" si="12">"73110202"</f>
        <v>73110202</v>
      </c>
      <c r="I462" s="29">
        <v>43951201</v>
      </c>
      <c r="J462" s="29" t="str">
        <f t="shared" ref="J462:J467" si="13">"73110305"</f>
        <v>73110305</v>
      </c>
      <c r="K462" s="29">
        <v>43129501</v>
      </c>
    </row>
    <row r="463" spans="1:12" ht="15.75" thickBot="1" x14ac:dyDescent="0.3">
      <c r="A463" s="48" t="s">
        <v>1128</v>
      </c>
      <c r="B463" s="49" t="s">
        <v>1129</v>
      </c>
      <c r="C463" s="27" t="s">
        <v>1162</v>
      </c>
      <c r="D463" s="28" t="s">
        <v>1163</v>
      </c>
      <c r="E463" s="26" t="s">
        <v>136</v>
      </c>
      <c r="F463" s="29">
        <v>43121801</v>
      </c>
      <c r="G463" s="29">
        <v>43121801</v>
      </c>
      <c r="H463" s="29" t="str">
        <f t="shared" si="12"/>
        <v>73110202</v>
      </c>
      <c r="I463" s="29">
        <v>43951201</v>
      </c>
      <c r="J463" s="29" t="str">
        <f t="shared" si="13"/>
        <v>73110305</v>
      </c>
      <c r="K463" s="29">
        <v>43129501</v>
      </c>
    </row>
    <row r="464" spans="1:12" ht="15.75" thickBot="1" x14ac:dyDescent="0.3">
      <c r="A464" s="48" t="s">
        <v>1130</v>
      </c>
      <c r="B464" s="49" t="s">
        <v>1131</v>
      </c>
      <c r="C464" s="27" t="s">
        <v>1162</v>
      </c>
      <c r="D464" s="28" t="s">
        <v>1163</v>
      </c>
      <c r="E464" s="26" t="s">
        <v>136</v>
      </c>
      <c r="F464" s="29">
        <v>43121801</v>
      </c>
      <c r="G464" s="29">
        <v>43121801</v>
      </c>
      <c r="H464" s="29" t="str">
        <f t="shared" si="12"/>
        <v>73110202</v>
      </c>
      <c r="I464" s="29">
        <v>43951201</v>
      </c>
      <c r="J464" s="29" t="str">
        <f t="shared" si="13"/>
        <v>73110305</v>
      </c>
      <c r="K464" s="29">
        <v>43129501</v>
      </c>
    </row>
    <row r="465" spans="1:12" ht="15.75" thickBot="1" x14ac:dyDescent="0.3">
      <c r="A465" s="48" t="s">
        <v>1142</v>
      </c>
      <c r="B465" s="49" t="s">
        <v>1143</v>
      </c>
      <c r="C465" s="27" t="s">
        <v>1162</v>
      </c>
      <c r="D465" s="28" t="s">
        <v>1163</v>
      </c>
      <c r="E465" s="26" t="s">
        <v>136</v>
      </c>
      <c r="F465" s="29">
        <v>43121801</v>
      </c>
      <c r="G465" s="29">
        <v>43121801</v>
      </c>
      <c r="H465" s="29" t="str">
        <f t="shared" si="12"/>
        <v>73110202</v>
      </c>
      <c r="I465" s="29">
        <v>43951201</v>
      </c>
      <c r="J465" s="29" t="str">
        <f t="shared" si="13"/>
        <v>73110305</v>
      </c>
      <c r="K465" s="29">
        <v>43129501</v>
      </c>
    </row>
    <row r="466" spans="1:12" ht="15.75" thickBot="1" x14ac:dyDescent="0.3">
      <c r="A466" s="48" t="s">
        <v>1146</v>
      </c>
      <c r="B466" s="49" t="s">
        <v>1147</v>
      </c>
      <c r="C466" s="27" t="s">
        <v>1162</v>
      </c>
      <c r="D466" s="28" t="s">
        <v>1163</v>
      </c>
      <c r="E466" s="26" t="s">
        <v>136</v>
      </c>
      <c r="F466" s="29">
        <v>43121801</v>
      </c>
      <c r="G466" s="29">
        <v>43121801</v>
      </c>
      <c r="H466" s="29" t="str">
        <f t="shared" si="12"/>
        <v>73110202</v>
      </c>
      <c r="I466" s="29">
        <v>43951201</v>
      </c>
      <c r="J466" s="29" t="str">
        <f t="shared" si="13"/>
        <v>73110305</v>
      </c>
      <c r="K466" s="29">
        <v>43129501</v>
      </c>
    </row>
    <row r="467" spans="1:12" ht="15.75" thickBot="1" x14ac:dyDescent="0.3">
      <c r="A467" s="48" t="s">
        <v>1148</v>
      </c>
      <c r="B467" s="49" t="s">
        <v>1149</v>
      </c>
      <c r="C467" s="27" t="s">
        <v>1162</v>
      </c>
      <c r="D467" s="28" t="s">
        <v>1163</v>
      </c>
      <c r="E467" s="26" t="s">
        <v>136</v>
      </c>
      <c r="F467" s="29">
        <v>43121801</v>
      </c>
      <c r="G467" s="29">
        <v>43121801</v>
      </c>
      <c r="H467" s="29" t="str">
        <f t="shared" si="12"/>
        <v>73110202</v>
      </c>
      <c r="I467" s="29">
        <v>43951201</v>
      </c>
      <c r="J467" s="29" t="str">
        <f t="shared" si="13"/>
        <v>73110305</v>
      </c>
      <c r="K467" s="29">
        <v>43129501</v>
      </c>
    </row>
    <row r="468" spans="1:12" x14ac:dyDescent="0.25">
      <c r="A468" s="26" t="s">
        <v>1134</v>
      </c>
      <c r="B468" s="26" t="s">
        <v>128</v>
      </c>
      <c r="C468" s="27" t="s">
        <v>1162</v>
      </c>
      <c r="D468" s="28" t="s">
        <v>1163</v>
      </c>
      <c r="E468" s="26" t="s">
        <v>128</v>
      </c>
      <c r="F468" s="29">
        <v>43121801</v>
      </c>
      <c r="G468" s="29">
        <v>43121801</v>
      </c>
      <c r="H468" s="29" t="str">
        <f>"73110202"</f>
        <v>73110202</v>
      </c>
      <c r="I468" s="29">
        <v>43951201</v>
      </c>
      <c r="J468" s="29" t="str">
        <f>"73110305"</f>
        <v>73110305</v>
      </c>
      <c r="K468" s="29">
        <v>43124601</v>
      </c>
      <c r="L468" s="30"/>
    </row>
    <row r="469" spans="1:12" x14ac:dyDescent="0.25">
      <c r="F469" s="43"/>
      <c r="G469" s="43"/>
      <c r="H469" s="43"/>
      <c r="I469" s="43"/>
      <c r="J469" s="43"/>
      <c r="K469" s="43"/>
    </row>
    <row r="470" spans="1:12" x14ac:dyDescent="0.25">
      <c r="A470" s="26" t="s">
        <v>1111</v>
      </c>
      <c r="B470" s="26" t="s">
        <v>113</v>
      </c>
      <c r="C470" s="27" t="s">
        <v>1162</v>
      </c>
      <c r="D470" s="28" t="s">
        <v>1163</v>
      </c>
      <c r="E470" s="26" t="s">
        <v>113</v>
      </c>
      <c r="F470" s="29">
        <v>43121701</v>
      </c>
      <c r="G470" s="29">
        <v>43121701</v>
      </c>
      <c r="H470" s="29" t="str">
        <f>"73100202"</f>
        <v>73100202</v>
      </c>
      <c r="I470" s="29">
        <v>43951201</v>
      </c>
      <c r="J470" s="29" t="str">
        <f>"73100305"</f>
        <v>73100305</v>
      </c>
      <c r="K470" s="29">
        <v>43129501</v>
      </c>
      <c r="L470" s="30"/>
    </row>
    <row r="471" spans="1:12" x14ac:dyDescent="0.25">
      <c r="A471" s="26" t="s">
        <v>1132</v>
      </c>
      <c r="B471" s="26" t="s">
        <v>128</v>
      </c>
      <c r="C471" s="27" t="s">
        <v>1162</v>
      </c>
      <c r="D471" s="28" t="s">
        <v>1163</v>
      </c>
      <c r="E471" s="26" t="s">
        <v>128</v>
      </c>
      <c r="F471" s="29">
        <v>43121801</v>
      </c>
      <c r="G471" s="29">
        <v>43121801</v>
      </c>
      <c r="H471" s="29" t="str">
        <f>"73110202"</f>
        <v>73110202</v>
      </c>
      <c r="I471" s="29">
        <v>43951201</v>
      </c>
      <c r="J471" s="29" t="str">
        <f>"73110305"</f>
        <v>73110305</v>
      </c>
      <c r="K471" s="29">
        <v>43124601</v>
      </c>
      <c r="L471" s="30"/>
    </row>
    <row r="472" spans="1:12" x14ac:dyDescent="0.25">
      <c r="A472" s="26" t="s">
        <v>1136</v>
      </c>
      <c r="B472" s="26" t="s">
        <v>129</v>
      </c>
      <c r="C472" s="27" t="s">
        <v>1162</v>
      </c>
      <c r="D472" s="28" t="s">
        <v>1163</v>
      </c>
      <c r="E472" s="26" t="s">
        <v>129</v>
      </c>
      <c r="F472" s="29">
        <v>43121801</v>
      </c>
      <c r="G472" s="29">
        <v>43121801</v>
      </c>
      <c r="H472" s="29" t="str">
        <f>"73110202"</f>
        <v>73110202</v>
      </c>
      <c r="I472" s="29">
        <v>43951201</v>
      </c>
      <c r="J472" s="29" t="str">
        <f>"73110305"</f>
        <v>73110305</v>
      </c>
      <c r="K472" s="29">
        <v>43129501</v>
      </c>
      <c r="L472" s="30"/>
    </row>
    <row r="473" spans="1:12" x14ac:dyDescent="0.25">
      <c r="A473" s="26" t="s">
        <v>1144</v>
      </c>
      <c r="B473" s="26" t="s">
        <v>136</v>
      </c>
      <c r="C473" s="27" t="s">
        <v>1162</v>
      </c>
      <c r="D473" s="28" t="s">
        <v>1163</v>
      </c>
      <c r="E473" s="26" t="s">
        <v>136</v>
      </c>
      <c r="F473" s="29">
        <v>43121801</v>
      </c>
      <c r="G473" s="29">
        <v>43121801</v>
      </c>
      <c r="H473" s="29" t="str">
        <f>"73110202"</f>
        <v>73110202</v>
      </c>
      <c r="I473" s="29">
        <v>43951201</v>
      </c>
      <c r="J473" s="29" t="str">
        <f>"73110305"</f>
        <v>73110305</v>
      </c>
      <c r="K473" s="29">
        <v>43129501</v>
      </c>
      <c r="L473" s="30"/>
    </row>
    <row r="474" spans="1:12" x14ac:dyDescent="0.25">
      <c r="C474">
        <v>55</v>
      </c>
      <c r="F474" s="43"/>
      <c r="G474" s="43"/>
      <c r="H474" s="43"/>
      <c r="I474" s="43"/>
      <c r="J474" s="43"/>
      <c r="K474" s="43"/>
    </row>
  </sheetData>
  <conditionalFormatting sqref="A451:B451">
    <cfRule type="duplicateValues" dxfId="11" priority="12"/>
  </conditionalFormatting>
  <conditionalFormatting sqref="A452:B453">
    <cfRule type="duplicateValues" dxfId="10" priority="11"/>
  </conditionalFormatting>
  <conditionalFormatting sqref="A454:B454">
    <cfRule type="duplicateValues" dxfId="9" priority="10"/>
  </conditionalFormatting>
  <conditionalFormatting sqref="A455:B455">
    <cfRule type="duplicateValues" dxfId="8" priority="9"/>
  </conditionalFormatting>
  <conditionalFormatting sqref="A456:B456">
    <cfRule type="duplicateValues" dxfId="7" priority="8"/>
  </conditionalFormatting>
  <conditionalFormatting sqref="E451">
    <cfRule type="duplicateValues" dxfId="6" priority="7"/>
  </conditionalFormatting>
  <conditionalFormatting sqref="E452:E453">
    <cfRule type="duplicateValues" dxfId="5" priority="6"/>
  </conditionalFormatting>
  <conditionalFormatting sqref="E454">
    <cfRule type="duplicateValues" dxfId="4" priority="5"/>
  </conditionalFormatting>
  <conditionalFormatting sqref="E455">
    <cfRule type="duplicateValues" dxfId="3" priority="4"/>
  </conditionalFormatting>
  <conditionalFormatting sqref="E456">
    <cfRule type="duplicateValues" dxfId="2" priority="3"/>
  </conditionalFormatting>
  <conditionalFormatting sqref="A458:B458">
    <cfRule type="duplicateValues" dxfId="1" priority="2"/>
  </conditionalFormatting>
  <conditionalFormatting sqref="E458">
    <cfRule type="duplicateValues" dxfId="0" priority="1"/>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1</vt:i4>
      </vt:variant>
    </vt:vector>
  </HeadingPairs>
  <TitlesOfParts>
    <vt:vector size="6" baseType="lpstr">
      <vt:lpstr>Formato</vt:lpstr>
      <vt:lpstr>Instructivo</vt:lpstr>
      <vt:lpstr>LISTA DE CENTROS</vt:lpstr>
      <vt:lpstr>Hoja2</vt:lpstr>
      <vt:lpstr>Hoja1</vt:lpstr>
      <vt:lpstr>Formato!Área_de_impresión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DRUSINQUE</dc:creator>
  <cp:lastModifiedBy>juan sebastian ruiz vaca</cp:lastModifiedBy>
  <cp:lastPrinted>2025-07-11T23:34:25Z</cp:lastPrinted>
  <dcterms:created xsi:type="dcterms:W3CDTF">2012-12-05T20:36:13Z</dcterms:created>
  <dcterms:modified xsi:type="dcterms:W3CDTF">2025-07-18T21:19:45Z</dcterms:modified>
</cp:coreProperties>
</file>